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velenje-my.sharepoint.com/personal/uros_buric_velenje_si/Documents/Namizje/VAROVANJE 2026 - 2028/"/>
    </mc:Choice>
  </mc:AlternateContent>
  <xr:revisionPtr revIDLastSave="53" documentId="8_{C7C20942-BAD6-4946-9F9A-80376A813F59}" xr6:coauthVersionLast="47" xr6:coauthVersionMax="47" xr10:uidLastSave="{766469D9-B311-4278-9BE9-E7722CDA53AB}"/>
  <bookViews>
    <workbookView xWindow="-120" yWindow="-120" windowWidth="38640" windowHeight="21120" xr2:uid="{00000000-000D-0000-FFFF-FFFF00000000}"/>
  </bookViews>
  <sheets>
    <sheet name="PREDRAČUN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3" l="1"/>
  <c r="H27" i="3"/>
  <c r="I27" i="3" s="1"/>
  <c r="H128" i="3"/>
  <c r="H127" i="3"/>
  <c r="H70" i="3"/>
  <c r="I70" i="3" s="1"/>
  <c r="H44" i="3"/>
  <c r="I44" i="3" s="1"/>
  <c r="H45" i="3"/>
  <c r="I45" i="3" s="1"/>
  <c r="J45" i="3" s="1"/>
  <c r="H46" i="3"/>
  <c r="I46" i="3" s="1"/>
  <c r="J46" i="3" s="1"/>
  <c r="H47" i="3"/>
  <c r="I47" i="3" s="1"/>
  <c r="H20" i="3"/>
  <c r="I20" i="3" s="1"/>
  <c r="H12" i="3"/>
  <c r="I12" i="3" s="1"/>
  <c r="H147" i="3"/>
  <c r="H130" i="3"/>
  <c r="H129" i="3"/>
  <c r="I129" i="3" s="1"/>
  <c r="H110" i="3"/>
  <c r="I111" i="3" s="1"/>
  <c r="I116" i="3" s="1"/>
  <c r="H71" i="3"/>
  <c r="H69" i="3"/>
  <c r="H68" i="3"/>
  <c r="H67" i="3"/>
  <c r="I67" i="3" s="1"/>
  <c r="H50" i="3"/>
  <c r="H49" i="3"/>
  <c r="I49" i="3" s="1"/>
  <c r="H25" i="3"/>
  <c r="H24" i="3"/>
  <c r="H23" i="3"/>
  <c r="I23" i="3" s="1"/>
  <c r="H22" i="3"/>
  <c r="I22" i="3" s="1"/>
  <c r="J22" i="3" s="1"/>
  <c r="H21" i="3"/>
  <c r="I21" i="3" s="1"/>
  <c r="H19" i="3"/>
  <c r="H17" i="3"/>
  <c r="H15" i="3"/>
  <c r="I15" i="3" s="1"/>
  <c r="J15" i="3" s="1"/>
  <c r="H10" i="3"/>
  <c r="H9" i="3"/>
  <c r="I9" i="3" s="1"/>
  <c r="H8" i="3"/>
  <c r="I8" i="3" s="1"/>
  <c r="J8" i="3" s="1"/>
  <c r="H7" i="3"/>
  <c r="I7" i="3" s="1"/>
  <c r="I26" i="3" l="1"/>
  <c r="J26" i="3" s="1"/>
  <c r="J27" i="3"/>
  <c r="I128" i="3"/>
  <c r="J128" i="3" s="1"/>
  <c r="I131" i="3"/>
  <c r="I136" i="3" s="1"/>
  <c r="I147" i="3"/>
  <c r="I148" i="3"/>
  <c r="I153" i="3" s="1"/>
  <c r="I127" i="3"/>
  <c r="J70" i="3"/>
  <c r="J44" i="3"/>
  <c r="J47" i="3"/>
  <c r="J20" i="3"/>
  <c r="J12" i="3"/>
  <c r="I11" i="3"/>
  <c r="J11" i="3" s="1"/>
  <c r="I17" i="3"/>
  <c r="J17" i="3" s="1"/>
  <c r="J9" i="3"/>
  <c r="J23" i="3"/>
  <c r="I25" i="3"/>
  <c r="I68" i="3"/>
  <c r="J68" i="3" s="1"/>
  <c r="J129" i="3"/>
  <c r="J49" i="3"/>
  <c r="I71" i="3"/>
  <c r="I28" i="3"/>
  <c r="I33" i="3" s="1"/>
  <c r="J21" i="3"/>
  <c r="I51" i="3"/>
  <c r="I56" i="3" s="1"/>
  <c r="I110" i="3"/>
  <c r="J67" i="3"/>
  <c r="J7" i="3"/>
  <c r="I10" i="3"/>
  <c r="J10" i="3" s="1"/>
  <c r="I19" i="3"/>
  <c r="I24" i="3"/>
  <c r="J24" i="3" s="1"/>
  <c r="I50" i="3"/>
  <c r="I69" i="3"/>
  <c r="I130" i="3"/>
  <c r="I72" i="3"/>
  <c r="I77" i="3" s="1"/>
  <c r="J25" i="3" l="1"/>
  <c r="J50" i="3"/>
  <c r="J71" i="3"/>
  <c r="I112" i="3"/>
  <c r="J130" i="3"/>
  <c r="I162" i="3"/>
  <c r="I168" i="3" s="1"/>
  <c r="J147" i="3"/>
  <c r="I149" i="3"/>
  <c r="J127" i="3"/>
  <c r="I132" i="3"/>
  <c r="I137" i="3" s="1"/>
  <c r="I138" i="3" s="1"/>
  <c r="I29" i="3"/>
  <c r="I73" i="3"/>
  <c r="J110" i="3"/>
  <c r="I52" i="3"/>
  <c r="J69" i="3"/>
  <c r="J19" i="3"/>
  <c r="I53" i="3" l="1"/>
  <c r="I57" i="3"/>
  <c r="I58" i="3" s="1"/>
  <c r="I74" i="3"/>
  <c r="I78" i="3"/>
  <c r="I79" i="3" s="1"/>
  <c r="I30" i="3"/>
  <c r="I34" i="3"/>
  <c r="I35" i="3" s="1"/>
  <c r="I150" i="3"/>
  <c r="I154" i="3"/>
  <c r="I155" i="3" s="1"/>
  <c r="I113" i="3"/>
  <c r="I117" i="3"/>
  <c r="I118" i="3" s="1"/>
  <c r="I133" i="3"/>
  <c r="I163" i="3"/>
  <c r="I169" i="3" s="1"/>
  <c r="I170" i="3" s="1"/>
  <c r="I164" i="3" l="1"/>
</calcChain>
</file>

<file path=xl/sharedStrings.xml><?xml version="1.0" encoding="utf-8"?>
<sst xmlns="http://schemas.openxmlformats.org/spreadsheetml/2006/main" count="424" uniqueCount="181">
  <si>
    <t>Z.Š.</t>
  </si>
  <si>
    <t>STORITEV</t>
  </si>
  <si>
    <t>DDV</t>
  </si>
  <si>
    <t>*   cena brez ddv</t>
  </si>
  <si>
    <t>9=7+8</t>
  </si>
  <si>
    <t>*** cena na leto je zmnožek: stolpca 4 in 5 oziroma stolpec 6 pomnoženo z 12</t>
  </si>
  <si>
    <t>cena</t>
  </si>
  <si>
    <t>znesek</t>
  </si>
  <si>
    <t>letno</t>
  </si>
  <si>
    <t>število</t>
  </si>
  <si>
    <t>ur</t>
  </si>
  <si>
    <t>uro</t>
  </si>
  <si>
    <t>mesec</t>
  </si>
  <si>
    <t>*** na leto</t>
  </si>
  <si>
    <t>cena v EUR</t>
  </si>
  <si>
    <t xml:space="preserve"> na leto</t>
  </si>
  <si>
    <t>z DDV</t>
  </si>
  <si>
    <t xml:space="preserve"> brez DDV</t>
  </si>
  <si>
    <t>*  na</t>
  </si>
  <si>
    <t>SKUPAJ LETNI ZNESEK VSEH STORITEV brez DDV:</t>
  </si>
  <si>
    <t>SKUPAJ LETNI ZNESEK VSEH STORITEV z DDV:</t>
  </si>
  <si>
    <t>Znesek 22 % DDV:</t>
  </si>
  <si>
    <t xml:space="preserve">Objekt </t>
  </si>
  <si>
    <t>Kraj</t>
  </si>
  <si>
    <t>1.</t>
  </si>
  <si>
    <t>MESTNA OBČINA VELENJE</t>
  </si>
  <si>
    <t xml:space="preserve">Titov trg 1, Velenje </t>
  </si>
  <si>
    <t>REŠEVANJE IZ DVIGALA;</t>
  </si>
  <si>
    <t xml:space="preserve">OBHODI, </t>
  </si>
  <si>
    <t>FIZIČNO VAROVANJE NA RECEPCIJI</t>
  </si>
  <si>
    <t>2.</t>
  </si>
  <si>
    <t>3.</t>
  </si>
  <si>
    <t>4.</t>
  </si>
  <si>
    <t xml:space="preserve">TEHNIČNIM VAROVANJEM, </t>
  </si>
  <si>
    <t>CENTRALNO OTROŠKO IGRIŠČE</t>
  </si>
  <si>
    <t>Mestno središče</t>
  </si>
  <si>
    <t>Sončni park</t>
  </si>
  <si>
    <t>KC ČUK</t>
  </si>
  <si>
    <t>Stari trg 11</t>
  </si>
  <si>
    <t>HIŠA MINERALOV</t>
  </si>
  <si>
    <t>Stari trg 19</t>
  </si>
  <si>
    <t xml:space="preserve">JAVNI WC JEZERO </t>
  </si>
  <si>
    <t xml:space="preserve">Cesta na jezero </t>
  </si>
  <si>
    <t>JAVNI WC PROMENADA</t>
  </si>
  <si>
    <t>Trg mladosti</t>
  </si>
  <si>
    <t xml:space="preserve">GARAŽNA HIŠA </t>
  </si>
  <si>
    <t>Kardeljeva 1 - 3</t>
  </si>
  <si>
    <t>SONČNI PARK</t>
  </si>
  <si>
    <t>Cesta pod parkom</t>
  </si>
  <si>
    <t xml:space="preserve">PRIREDITVE MOV, prireditve v soorganizaciji ali podpori MOV </t>
  </si>
  <si>
    <t>Šaleška cesta 1</t>
  </si>
  <si>
    <t>Goriška cesta</t>
  </si>
  <si>
    <t xml:space="preserve">Kopališka c. 2 a </t>
  </si>
  <si>
    <t>center mesta, Kardeljev Trg, Gorica;</t>
  </si>
  <si>
    <t>VILA BIANCA</t>
  </si>
  <si>
    <t xml:space="preserve">ZAVOD ZA TURIZEM ŠALEŠKE DOLINE </t>
  </si>
  <si>
    <t xml:space="preserve">PRIREDITVE  ZTŠD </t>
  </si>
  <si>
    <t>ČOLNARNA S KOPALIŠČEM in VISTA</t>
  </si>
  <si>
    <t>JEZERO – Velenjska plaža in VISTA</t>
  </si>
  <si>
    <t>Različni prireditveni prostori, Stari trg 3, Velenje, (stadion, trg, plaža, dvorana, Vista…)</t>
  </si>
  <si>
    <t>Različni prireditveni prostori, (stadion, trg, plaža, dvorana,..)</t>
  </si>
  <si>
    <t>MESEC</t>
  </si>
  <si>
    <t>Dan v tednu</t>
  </si>
  <si>
    <t xml:space="preserve">Varovanje </t>
  </si>
  <si>
    <t>količina</t>
  </si>
  <si>
    <t xml:space="preserve">od – do </t>
  </si>
  <si>
    <t>ura/obhod na dan</t>
  </si>
  <si>
    <t>januar</t>
  </si>
  <si>
    <t>vsak dan</t>
  </si>
  <si>
    <t>OBHODI  med 24.00-1:00</t>
  </si>
  <si>
    <t>februar</t>
  </si>
  <si>
    <t>OBHODI med 24.00-1:00</t>
  </si>
  <si>
    <t xml:space="preserve">marec </t>
  </si>
  <si>
    <t>april</t>
  </si>
  <si>
    <t>maj</t>
  </si>
  <si>
    <t>OBHODI med 21.00-22.00 in med 24.00-1:00</t>
  </si>
  <si>
    <t xml:space="preserve">junij </t>
  </si>
  <si>
    <t>petek, sobota</t>
  </si>
  <si>
    <r>
      <t xml:space="preserve">23.00 – 6.00 - </t>
    </r>
    <r>
      <rPr>
        <b/>
        <i/>
        <sz val="9"/>
        <rFont val="Arial"/>
        <family val="2"/>
        <charset val="238"/>
      </rPr>
      <t>FIZIČNO VAROVANJE</t>
    </r>
  </si>
  <si>
    <t>7,00 h</t>
  </si>
  <si>
    <t>ned. – čet.</t>
  </si>
  <si>
    <r>
      <t xml:space="preserve">23.00 – 3.00 - </t>
    </r>
    <r>
      <rPr>
        <b/>
        <i/>
        <sz val="9"/>
        <rFont val="Arial"/>
        <family val="2"/>
        <charset val="238"/>
      </rPr>
      <t>FIZIČNO VAROVANJE</t>
    </r>
  </si>
  <si>
    <t>4,00 h</t>
  </si>
  <si>
    <t xml:space="preserve">julij </t>
  </si>
  <si>
    <t>pet. – ned.</t>
  </si>
  <si>
    <r>
      <t xml:space="preserve">13.00 – 19.00 - </t>
    </r>
    <r>
      <rPr>
        <b/>
        <i/>
        <sz val="9"/>
        <rFont val="Arial"/>
        <family val="2"/>
        <charset val="238"/>
      </rPr>
      <t>FIZIČNO VAROVANJE VODNI PARK</t>
    </r>
  </si>
  <si>
    <t>6,00 h</t>
  </si>
  <si>
    <t>avgust</t>
  </si>
  <si>
    <t xml:space="preserve">september </t>
  </si>
  <si>
    <t>oktober</t>
  </si>
  <si>
    <t>november</t>
  </si>
  <si>
    <t>december</t>
  </si>
  <si>
    <t>OBRAZEC PREDRAČUNA S POPISI DEL - KNJIŽNICA VELENJE</t>
  </si>
  <si>
    <t>OBRAZEC PREDRAČUNA S POPISI DEL - FESTIVAL VELENJE</t>
  </si>
  <si>
    <t>Knjižnica Velenje</t>
  </si>
  <si>
    <t>Šaleška 21, Velenje</t>
  </si>
  <si>
    <t xml:space="preserve">FESTIVAL VELENJE </t>
  </si>
  <si>
    <t>Titov trg 2, Velenje</t>
  </si>
  <si>
    <t>GALERIJA VELENJE</t>
  </si>
  <si>
    <t>PRIREDITVE  FESTIVAL</t>
  </si>
  <si>
    <t xml:space="preserve">GLASBENA ŠOLA </t>
  </si>
  <si>
    <t>Jenkova cesta 4</t>
  </si>
  <si>
    <t>TEHNIČNO  VAROVANJE - VNC</t>
  </si>
  <si>
    <t>Izdelava načrta varovanja, FIZIČNO VAROVANJE PRIREDITEV</t>
  </si>
  <si>
    <t xml:space="preserve">TEHNIČNO VAROVANJE </t>
  </si>
  <si>
    <t xml:space="preserve">FIZIČNO VAROVANJE PRIREDITEV  - Izdelava načrta varovanja </t>
  </si>
  <si>
    <t xml:space="preserve">PRAZNENJE PARKOMATOV IN PREVOZ DENARJA - Praznjenje po urniku </t>
  </si>
  <si>
    <t>Mercator center - GARAŽNA HIŠA</t>
  </si>
  <si>
    <t>GORICA - GARAŽNA HIŠA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</si>
  <si>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</si>
  <si>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</si>
  <si>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</si>
  <si>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</si>
  <si>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</si>
  <si>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</si>
  <si>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</si>
  <si>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</si>
  <si>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</si>
  <si>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TEHNIČNO VAROVANJE - Varuje se kontejner</t>
  </si>
  <si>
    <t xml:space="preserve">FIZIČNO VAROVANJE PRIREDITEV - Izdelava načrta varovanja </t>
  </si>
  <si>
    <t>OBHODI - Takojšen odziv v primeru sprožitve SOS gumb</t>
  </si>
  <si>
    <t xml:space="preserve">OBHODI - Če so dvižna vrata odprta jih je potrebno zapreti – odblokirati, prav tako se zaprejo stranska vrata </t>
  </si>
  <si>
    <t>OBHODI - V zimskem času ni obhodov - dogovor</t>
  </si>
  <si>
    <t>TEHNIČNO VAROVANJE</t>
  </si>
  <si>
    <t xml:space="preserve">Reševanje iz dvigala </t>
  </si>
  <si>
    <t>OBRAZEC PREDRAČUNA S POPISI DEL - ZA VSE OBJEKTE</t>
  </si>
  <si>
    <t>FIZIČNO VAROVANJE Z OBHODI PO URNIKU med vikendi</t>
  </si>
  <si>
    <t>FIZIČNO VAROVANJE Z OBHODI PO URNIKU med tednom</t>
  </si>
  <si>
    <t>ŠOLSKA IGRIŠČA</t>
  </si>
  <si>
    <t>Vsa igrišča ob OŠ</t>
  </si>
  <si>
    <t>ZAKLEPANJE IGRIŠČ - po predhodnem dogovoru</t>
  </si>
  <si>
    <t>OBHODI - Zaklepanje po urniku - poročilo 1/teden</t>
  </si>
  <si>
    <t>OBHODI  - poročilo 1/teden</t>
  </si>
  <si>
    <t>FIZIČNO VAROVANJE po urniku v spodnji tabeli</t>
  </si>
  <si>
    <t>OBHODI  -  po urniku v spodnji tabeli</t>
  </si>
  <si>
    <t>praznjenje</t>
  </si>
  <si>
    <t>KOMUNALNO PODJETJE VELENJE</t>
  </si>
  <si>
    <t>ZAVOD ZA TURIZEM ŠALEŠKE DOLINE</t>
  </si>
  <si>
    <t>KNJIŽNICA VELENJE</t>
  </si>
  <si>
    <t>FESTIVAL VELENJE</t>
  </si>
  <si>
    <t>OBRAZEC PREDRAČUNA S POPISI DEL - GLASBENA ŠOLA FKK VELENJE</t>
  </si>
  <si>
    <t>GLASBENA ŠOLA ŠOLA FRAN KORUN KOŽELJSKI VELENJE</t>
  </si>
  <si>
    <t>OBRAZEC PREDRAČUNA S POPISI DEL - ZTŠD</t>
  </si>
  <si>
    <t>OBRAZEC PREDRAČUNA S POPISI DEL - KP VELENJE</t>
  </si>
  <si>
    <t>OBRAZEC PREDRAČUNA S POPISI DEL - MOV</t>
  </si>
  <si>
    <t>Parkomati na Velenjski plaži – CONA F - CONA VISTA</t>
  </si>
  <si>
    <t>AP – Avtobusna postaja - GARAŽNA HIŠA</t>
  </si>
  <si>
    <t>ZD – Zdravstveni dom - GARAŽNA HIŠA</t>
  </si>
  <si>
    <t>jezero</t>
  </si>
  <si>
    <t>PRAZNENJE PARKOMATOV IN PREVOZ DENARJA - Praznjenje po urniku v sezoni od 1.5. do 30.9.</t>
  </si>
  <si>
    <t>DRSALIŠČE KONTEJNER</t>
  </si>
  <si>
    <t>VEČSTANOVANJSKA STAVBA</t>
  </si>
  <si>
    <t>Vojkova 12a, Velenje</t>
  </si>
  <si>
    <t>Nočno varovanje do 6 ur - urnik po dogovoru</t>
  </si>
  <si>
    <t>VILA ROŽLE</t>
  </si>
  <si>
    <t>Aškerčeva cesta 21</t>
  </si>
  <si>
    <t>Obhodi in tehnično varovanje</t>
  </si>
  <si>
    <t>PC JAKI</t>
  </si>
  <si>
    <t>Trg mladosti 2</t>
  </si>
  <si>
    <t>"RADIO VELENJE"</t>
  </si>
  <si>
    <t>Stari trg 15</t>
  </si>
  <si>
    <t>Parkomati v conah  A, B, C, D, E, G, I, garažne hiše Avtobusna postaja, Mercator in Zdravstveni dom</t>
  </si>
  <si>
    <t>FIZIČNO VAROVANJE  - Stalni varnostnik v knjižnici, med 10.00-19.00, ponedeljek-petek, v mesecih januar-junij in september-december, ponedeljek-petek</t>
  </si>
  <si>
    <t>Prireditveni prostori (Titov trg, Vila Herberstein, Graška gora, RD, Cankarjeva, Promenada, Vista, Stari trg, Grajski grič, Sončni park in druge lokacije v MOV)</t>
  </si>
  <si>
    <t>PIKIN FESTIVAL</t>
  </si>
  <si>
    <t>Titov trg, otroško igrišče, Rdeča dvorana, Cankarjeva ulica, Vista in druge lokacije v MOV</t>
  </si>
  <si>
    <t>14.</t>
  </si>
  <si>
    <t>15.</t>
  </si>
  <si>
    <t>16.</t>
  </si>
  <si>
    <t>17.</t>
  </si>
  <si>
    <t>18.</t>
  </si>
  <si>
    <t>19.</t>
  </si>
  <si>
    <t>SKUPNA PONUDBENA CENA ZA SKLOP 1</t>
  </si>
  <si>
    <t>SKUPAJ ŠTIRILETNI ZNESEK VSEH STORITEV brez DDV:</t>
  </si>
  <si>
    <t>SKUPAJ ŠTIRILETNI ZNESEK VSEH STORITEV z DDV:</t>
  </si>
  <si>
    <t>DRUGE LOKACIJE PO DOGOVORU</t>
  </si>
  <si>
    <t>različne lokacije</t>
  </si>
  <si>
    <t>20.</t>
  </si>
  <si>
    <t>FIZIČNO VAROVANJE (nočno)</t>
  </si>
  <si>
    <t>FIZIČNO VAROVANJE (dnevno)</t>
  </si>
  <si>
    <t>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</si>
</sst>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2" x14ac:knownFonts="1">
    <font>
      <sz val="10"/>
      <name val="Arial CE"/>
      <charset val="238"/>
    </font>
    <font>
      <b/>
      <sz val="12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sz val="11"/>
      <name val="Aptos"/>
      <family val="2"/>
    </font>
    <font>
      <sz val="9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sz val="12"/>
      <name val="Arial CE"/>
      <charset val="238"/>
    </font>
    <font>
      <sz val="8"/>
      <name val="Arial CE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1E4F5"/>
        <bgColor indexed="64"/>
      </patternFill>
    </fill>
    <fill>
      <patternFill patternType="solid">
        <fgColor theme="7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8" xfId="0" applyFont="1" applyFill="1" applyBorder="1"/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2" fillId="3" borderId="18" xfId="0" applyFont="1" applyFill="1" applyBorder="1"/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/>
    <xf numFmtId="0" fontId="3" fillId="3" borderId="21" xfId="0" applyFont="1" applyFill="1" applyBorder="1"/>
    <xf numFmtId="0" fontId="2" fillId="3" borderId="21" xfId="0" applyFont="1" applyFill="1" applyBorder="1"/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7" borderId="16" xfId="0" applyFont="1" applyFill="1" applyBorder="1"/>
    <xf numFmtId="0" fontId="3" fillId="7" borderId="10" xfId="0" applyFont="1" applyFill="1" applyBorder="1"/>
    <xf numFmtId="0" fontId="2" fillId="7" borderId="10" xfId="0" applyFont="1" applyFill="1" applyBorder="1"/>
    <xf numFmtId="0" fontId="3" fillId="7" borderId="10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3" fillId="0" borderId="15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2" fillId="6" borderId="28" xfId="0" applyFont="1" applyFill="1" applyBorder="1" applyAlignment="1">
      <alignment horizontal="center"/>
    </xf>
    <xf numFmtId="0" fontId="2" fillId="6" borderId="29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4" fillId="0" borderId="12" xfId="0" applyFont="1" applyBorder="1" applyAlignment="1">
      <alignment horizontal="left" vertical="center" wrapText="1"/>
    </xf>
    <xf numFmtId="0" fontId="0" fillId="0" borderId="12" xfId="0" applyBorder="1"/>
    <xf numFmtId="0" fontId="0" fillId="0" borderId="12" xfId="0" applyBorder="1" applyAlignment="1">
      <alignment horizontal="center"/>
    </xf>
    <xf numFmtId="0" fontId="2" fillId="5" borderId="29" xfId="0" applyFont="1" applyFill="1" applyBorder="1" applyAlignment="1">
      <alignment horizontal="center"/>
    </xf>
    <xf numFmtId="0" fontId="2" fillId="5" borderId="30" xfId="0" applyFont="1" applyFill="1" applyBorder="1"/>
    <xf numFmtId="0" fontId="2" fillId="5" borderId="31" xfId="0" applyFont="1" applyFill="1" applyBorder="1" applyAlignment="1">
      <alignment horizontal="center"/>
    </xf>
    <xf numFmtId="0" fontId="2" fillId="5" borderId="32" xfId="0" applyFont="1" applyFill="1" applyBorder="1"/>
    <xf numFmtId="0" fontId="1" fillId="4" borderId="16" xfId="0" applyFont="1" applyFill="1" applyBorder="1"/>
    <xf numFmtId="0" fontId="1" fillId="4" borderId="10" xfId="0" applyFont="1" applyFill="1" applyBorder="1"/>
    <xf numFmtId="0" fontId="1" fillId="4" borderId="11" xfId="0" applyFont="1" applyFill="1" applyBorder="1"/>
    <xf numFmtId="0" fontId="3" fillId="2" borderId="12" xfId="0" applyFont="1" applyFill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0" fontId="6" fillId="9" borderId="12" xfId="0" applyFont="1" applyFill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9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justify" vertical="center" wrapText="1"/>
    </xf>
    <xf numFmtId="0" fontId="6" fillId="9" borderId="12" xfId="0" applyFont="1" applyFill="1" applyBorder="1" applyAlignment="1">
      <alignment horizontal="justify" vertical="center" wrapText="1"/>
    </xf>
    <xf numFmtId="0" fontId="7" fillId="10" borderId="35" xfId="0" applyFont="1" applyFill="1" applyBorder="1" applyAlignment="1">
      <alignment vertical="center" wrapText="1"/>
    </xf>
    <xf numFmtId="0" fontId="7" fillId="10" borderId="34" xfId="0" applyFont="1" applyFill="1" applyBorder="1" applyAlignment="1">
      <alignment vertical="center" wrapText="1"/>
    </xf>
    <xf numFmtId="0" fontId="7" fillId="10" borderId="37" xfId="0" applyFont="1" applyFill="1" applyBorder="1" applyAlignment="1">
      <alignment vertical="center" wrapText="1"/>
    </xf>
    <xf numFmtId="0" fontId="7" fillId="10" borderId="9" xfId="0" applyFont="1" applyFill="1" applyBorder="1" applyAlignment="1">
      <alignment vertical="center" wrapText="1"/>
    </xf>
    <xf numFmtId="0" fontId="7" fillId="10" borderId="38" xfId="0" applyFont="1" applyFill="1" applyBorder="1" applyAlignment="1">
      <alignment vertical="center" wrapText="1"/>
    </xf>
    <xf numFmtId="0" fontId="8" fillId="0" borderId="3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justify" vertical="center" wrapText="1"/>
    </xf>
    <xf numFmtId="0" fontId="7" fillId="10" borderId="33" xfId="0" applyFont="1" applyFill="1" applyBorder="1" applyAlignment="1">
      <alignment vertical="center" wrapText="1"/>
    </xf>
    <xf numFmtId="0" fontId="7" fillId="10" borderId="36" xfId="0" applyFont="1" applyFill="1" applyBorder="1" applyAlignment="1">
      <alignment vertical="center" wrapText="1"/>
    </xf>
    <xf numFmtId="0" fontId="7" fillId="10" borderId="40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vertical="center" wrapText="1"/>
    </xf>
    <xf numFmtId="0" fontId="6" fillId="6" borderId="12" xfId="0" applyFont="1" applyFill="1" applyBorder="1" applyAlignment="1">
      <alignment vertical="center" wrapText="1"/>
    </xf>
    <xf numFmtId="0" fontId="0" fillId="6" borderId="12" xfId="0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164" fontId="3" fillId="6" borderId="12" xfId="0" applyNumberFormat="1" applyFont="1" applyFill="1" applyBorder="1" applyAlignment="1">
      <alignment horizontal="center"/>
    </xf>
    <xf numFmtId="0" fontId="1" fillId="11" borderId="3" xfId="0" applyFont="1" applyFill="1" applyBorder="1"/>
    <xf numFmtId="0" fontId="10" fillId="11" borderId="11" xfId="0" applyFont="1" applyFill="1" applyBorder="1"/>
    <xf numFmtId="0" fontId="1" fillId="4" borderId="3" xfId="0" applyFont="1" applyFill="1" applyBorder="1"/>
    <xf numFmtId="164" fontId="3" fillId="3" borderId="23" xfId="0" applyNumberFormat="1" applyFont="1" applyFill="1" applyBorder="1" applyAlignment="1">
      <alignment horizontal="center"/>
    </xf>
    <xf numFmtId="164" fontId="3" fillId="3" borderId="24" xfId="0" applyNumberFormat="1" applyFont="1" applyFill="1" applyBorder="1" applyAlignment="1">
      <alignment horizontal="center"/>
    </xf>
    <xf numFmtId="164" fontId="3" fillId="7" borderId="16" xfId="0" applyNumberFormat="1" applyFont="1" applyFill="1" applyBorder="1" applyAlignment="1">
      <alignment horizontal="center"/>
    </xf>
    <xf numFmtId="164" fontId="3" fillId="7" borderId="11" xfId="0" applyNumberFormat="1" applyFont="1" applyFill="1" applyBorder="1" applyAlignment="1">
      <alignment horizontal="center"/>
    </xf>
    <xf numFmtId="164" fontId="3" fillId="3" borderId="17" xfId="0" applyNumberFormat="1" applyFont="1" applyFill="1" applyBorder="1" applyAlignment="1">
      <alignment horizontal="center"/>
    </xf>
    <xf numFmtId="164" fontId="3" fillId="3" borderId="19" xfId="0" applyNumberFormat="1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3" fillId="3" borderId="42" xfId="0" applyFont="1" applyFill="1" applyBorder="1" applyAlignment="1">
      <alignment horizontal="center"/>
    </xf>
    <xf numFmtId="0" fontId="2" fillId="3" borderId="42" xfId="0" applyFont="1" applyFill="1" applyBorder="1"/>
    <xf numFmtId="0" fontId="3" fillId="3" borderId="43" xfId="0" applyFont="1" applyFill="1" applyBorder="1" applyAlignment="1">
      <alignment horizontal="center"/>
    </xf>
    <xf numFmtId="164" fontId="3" fillId="3" borderId="41" xfId="0" applyNumberFormat="1" applyFont="1" applyFill="1" applyBorder="1" applyAlignment="1">
      <alignment horizontal="center"/>
    </xf>
    <xf numFmtId="164" fontId="3" fillId="3" borderId="43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FA000-8FAD-4757-B263-F201530692A7}">
  <sheetPr>
    <pageSetUpPr fitToPage="1"/>
  </sheetPr>
  <dimension ref="A1:J170"/>
  <sheetViews>
    <sheetView tabSelected="1" zoomScaleNormal="100" workbookViewId="0">
      <selection activeCell="A28" sqref="A28"/>
    </sheetView>
  </sheetViews>
  <sheetFormatPr defaultRowHeight="12.75" x14ac:dyDescent="0.2"/>
  <cols>
    <col min="1" max="1" width="8" customWidth="1"/>
    <col min="2" max="2" width="44.28515625" customWidth="1"/>
    <col min="3" max="3" width="32.42578125" customWidth="1"/>
    <col min="4" max="4" width="49.5703125" customWidth="1"/>
    <col min="5" max="5" width="10.5703125" style="1" customWidth="1"/>
    <col min="6" max="6" width="14.42578125" style="1" customWidth="1"/>
    <col min="7" max="7" width="14" style="1" customWidth="1"/>
    <col min="8" max="8" width="11.42578125" style="1" bestFit="1" customWidth="1"/>
    <col min="9" max="9" width="10.42578125" style="1" bestFit="1" customWidth="1"/>
    <col min="10" max="10" width="11.5703125" style="1" customWidth="1"/>
  </cols>
  <sheetData>
    <row r="1" spans="1:10" ht="16.5" thickBot="1" x14ac:dyDescent="0.3">
      <c r="B1" s="84" t="s">
        <v>25</v>
      </c>
    </row>
    <row r="2" spans="1:10" ht="13.5" thickBot="1" x14ac:dyDescent="0.25"/>
    <row r="3" spans="1:10" ht="16.5" thickBot="1" x14ac:dyDescent="0.3">
      <c r="A3" s="51" t="s">
        <v>144</v>
      </c>
      <c r="B3" s="52"/>
      <c r="C3" s="52"/>
      <c r="D3" s="53"/>
      <c r="E3" s="2" t="s">
        <v>8</v>
      </c>
      <c r="F3" s="2" t="s">
        <v>6</v>
      </c>
      <c r="G3" s="2" t="s">
        <v>6</v>
      </c>
      <c r="H3" s="2" t="s">
        <v>6</v>
      </c>
      <c r="I3" s="2" t="s">
        <v>7</v>
      </c>
      <c r="J3" s="2" t="s">
        <v>14</v>
      </c>
    </row>
    <row r="4" spans="1:10" x14ac:dyDescent="0.2">
      <c r="A4" s="13" t="s">
        <v>0</v>
      </c>
      <c r="B4" s="49" t="s">
        <v>22</v>
      </c>
      <c r="C4" s="47" t="s">
        <v>23</v>
      </c>
      <c r="D4" s="6" t="s">
        <v>1</v>
      </c>
      <c r="E4" s="5" t="s">
        <v>9</v>
      </c>
      <c r="F4" s="6" t="s">
        <v>18</v>
      </c>
      <c r="G4" s="5" t="s">
        <v>18</v>
      </c>
      <c r="H4" s="6" t="s">
        <v>13</v>
      </c>
      <c r="I4" s="5"/>
      <c r="J4" s="7" t="s">
        <v>15</v>
      </c>
    </row>
    <row r="5" spans="1:10" ht="13.5" thickBot="1" x14ac:dyDescent="0.25">
      <c r="A5" s="14"/>
      <c r="B5" s="50"/>
      <c r="C5" s="48"/>
      <c r="D5" s="15"/>
      <c r="E5" s="8" t="s">
        <v>10</v>
      </c>
      <c r="F5" s="9" t="s">
        <v>11</v>
      </c>
      <c r="G5" s="8" t="s">
        <v>12</v>
      </c>
      <c r="H5" s="9" t="s">
        <v>17</v>
      </c>
      <c r="I5" s="8" t="s">
        <v>2</v>
      </c>
      <c r="J5" s="10" t="s">
        <v>16</v>
      </c>
    </row>
    <row r="6" spans="1:10" x14ac:dyDescent="0.2">
      <c r="A6" s="38"/>
      <c r="B6" s="39"/>
      <c r="C6" s="40"/>
      <c r="D6" s="41">
        <v>3</v>
      </c>
      <c r="E6" s="42">
        <v>4</v>
      </c>
      <c r="F6" s="41">
        <v>5</v>
      </c>
      <c r="G6" s="42">
        <v>6</v>
      </c>
      <c r="H6" s="41">
        <v>7</v>
      </c>
      <c r="I6" s="42">
        <v>8</v>
      </c>
      <c r="J6" s="43" t="s">
        <v>4</v>
      </c>
    </row>
    <row r="7" spans="1:10" x14ac:dyDescent="0.2">
      <c r="A7" s="44" t="s">
        <v>24</v>
      </c>
      <c r="B7" s="44" t="s">
        <v>25</v>
      </c>
      <c r="C7" s="44" t="s">
        <v>26</v>
      </c>
      <c r="D7" s="56" t="s">
        <v>29</v>
      </c>
      <c r="E7" s="46">
        <v>2600</v>
      </c>
      <c r="F7" s="37"/>
      <c r="G7" s="54"/>
      <c r="H7" s="55">
        <f>E7*F7</f>
        <v>0</v>
      </c>
      <c r="I7" s="55">
        <f t="shared" ref="I7:I24" si="0">H7*0.22</f>
        <v>0</v>
      </c>
      <c r="J7" s="55">
        <f t="shared" ref="J7:J24" si="1">H7+I7</f>
        <v>0</v>
      </c>
    </row>
    <row r="8" spans="1:10" x14ac:dyDescent="0.2">
      <c r="A8" s="44" t="s">
        <v>30</v>
      </c>
      <c r="B8" s="44" t="s">
        <v>25</v>
      </c>
      <c r="C8" s="44" t="s">
        <v>26</v>
      </c>
      <c r="D8" s="56" t="s">
        <v>28</v>
      </c>
      <c r="E8" s="11"/>
      <c r="F8" s="12"/>
      <c r="G8" s="37"/>
      <c r="H8" s="55">
        <f>G8*12</f>
        <v>0</v>
      </c>
      <c r="I8" s="55">
        <f t="shared" si="0"/>
        <v>0</v>
      </c>
      <c r="J8" s="55">
        <f t="shared" si="1"/>
        <v>0</v>
      </c>
    </row>
    <row r="9" spans="1:10" x14ac:dyDescent="0.2">
      <c r="A9" s="44" t="s">
        <v>31</v>
      </c>
      <c r="B9" s="44" t="s">
        <v>25</v>
      </c>
      <c r="C9" s="44" t="s">
        <v>26</v>
      </c>
      <c r="D9" s="56" t="s">
        <v>33</v>
      </c>
      <c r="E9" s="11"/>
      <c r="F9" s="12"/>
      <c r="G9" s="37"/>
      <c r="H9" s="55">
        <f>G9*12</f>
        <v>0</v>
      </c>
      <c r="I9" s="55">
        <f t="shared" si="0"/>
        <v>0</v>
      </c>
      <c r="J9" s="55">
        <f t="shared" si="1"/>
        <v>0</v>
      </c>
    </row>
    <row r="10" spans="1:10" x14ac:dyDescent="0.2">
      <c r="A10" s="44" t="s">
        <v>32</v>
      </c>
      <c r="B10" s="59" t="s">
        <v>25</v>
      </c>
      <c r="C10" s="59" t="s">
        <v>26</v>
      </c>
      <c r="D10" s="56" t="s">
        <v>27</v>
      </c>
      <c r="E10" s="46">
        <v>6</v>
      </c>
      <c r="F10" s="37"/>
      <c r="G10" s="54"/>
      <c r="H10" s="55">
        <f>E10*F10</f>
        <v>0</v>
      </c>
      <c r="I10" s="55">
        <f t="shared" si="0"/>
        <v>0</v>
      </c>
      <c r="J10" s="55">
        <f t="shared" si="1"/>
        <v>0</v>
      </c>
    </row>
    <row r="11" spans="1:10" x14ac:dyDescent="0.2">
      <c r="A11" s="44" t="s">
        <v>109</v>
      </c>
      <c r="B11" s="60" t="s">
        <v>34</v>
      </c>
      <c r="C11" s="60" t="s">
        <v>35</v>
      </c>
      <c r="D11" s="56" t="s">
        <v>127</v>
      </c>
      <c r="E11" s="46">
        <v>570</v>
      </c>
      <c r="F11" s="37"/>
      <c r="G11" s="54"/>
      <c r="H11" s="55">
        <v>0</v>
      </c>
      <c r="I11" s="55">
        <f t="shared" si="0"/>
        <v>0</v>
      </c>
      <c r="J11" s="55">
        <f t="shared" ref="J11:J12" si="2">H11+I11</f>
        <v>0</v>
      </c>
    </row>
    <row r="12" spans="1:10" x14ac:dyDescent="0.2">
      <c r="A12" s="44" t="s">
        <v>110</v>
      </c>
      <c r="B12" s="60" t="s">
        <v>34</v>
      </c>
      <c r="C12" s="60" t="s">
        <v>35</v>
      </c>
      <c r="D12" s="56" t="s">
        <v>126</v>
      </c>
      <c r="E12" s="46">
        <v>180</v>
      </c>
      <c r="F12" s="37"/>
      <c r="G12" s="54"/>
      <c r="H12" s="55">
        <f t="shared" ref="H12" si="3">E12*F12</f>
        <v>0</v>
      </c>
      <c r="I12" s="55">
        <f t="shared" si="0"/>
        <v>0</v>
      </c>
      <c r="J12" s="55">
        <f t="shared" si="2"/>
        <v>0</v>
      </c>
    </row>
    <row r="13" spans="1:10" x14ac:dyDescent="0.2">
      <c r="A13" s="44" t="s">
        <v>111</v>
      </c>
      <c r="B13" s="60" t="s">
        <v>151</v>
      </c>
      <c r="C13" s="60" t="s">
        <v>152</v>
      </c>
      <c r="D13" s="56" t="s">
        <v>153</v>
      </c>
      <c r="E13" s="46">
        <v>2184</v>
      </c>
      <c r="F13" s="37"/>
      <c r="G13" s="54"/>
      <c r="H13" s="55"/>
      <c r="I13" s="55"/>
      <c r="J13" s="55"/>
    </row>
    <row r="14" spans="1:10" x14ac:dyDescent="0.2">
      <c r="A14" s="44" t="s">
        <v>112</v>
      </c>
      <c r="B14" s="60" t="s">
        <v>154</v>
      </c>
      <c r="C14" s="60" t="s">
        <v>155</v>
      </c>
      <c r="D14" s="56" t="s">
        <v>156</v>
      </c>
      <c r="E14" s="11"/>
      <c r="F14" s="37"/>
      <c r="G14" s="54"/>
      <c r="H14" s="55"/>
      <c r="I14" s="55"/>
      <c r="J14" s="55"/>
    </row>
    <row r="15" spans="1:10" x14ac:dyDescent="0.2">
      <c r="A15" s="44" t="s">
        <v>113</v>
      </c>
      <c r="B15" s="61" t="s">
        <v>150</v>
      </c>
      <c r="C15" s="61" t="s">
        <v>36</v>
      </c>
      <c r="D15" s="56" t="s">
        <v>118</v>
      </c>
      <c r="E15" s="11"/>
      <c r="F15" s="12"/>
      <c r="G15" s="37"/>
      <c r="H15" s="55">
        <f>G15*12</f>
        <v>0</v>
      </c>
      <c r="I15" s="55">
        <f t="shared" si="0"/>
        <v>0</v>
      </c>
      <c r="J15" s="55">
        <f t="shared" si="1"/>
        <v>0</v>
      </c>
    </row>
    <row r="16" spans="1:10" x14ac:dyDescent="0.2">
      <c r="A16" s="44" t="s">
        <v>114</v>
      </c>
      <c r="B16" s="61" t="s">
        <v>157</v>
      </c>
      <c r="C16" s="61" t="s">
        <v>158</v>
      </c>
      <c r="D16" s="56" t="s">
        <v>104</v>
      </c>
      <c r="E16" s="36"/>
      <c r="F16" s="12"/>
      <c r="G16" s="37"/>
      <c r="H16" s="55"/>
      <c r="I16" s="55"/>
      <c r="J16" s="55"/>
    </row>
    <row r="17" spans="1:10" x14ac:dyDescent="0.2">
      <c r="A17" s="44" t="s">
        <v>115</v>
      </c>
      <c r="B17" s="61" t="s">
        <v>37</v>
      </c>
      <c r="C17" s="61" t="s">
        <v>38</v>
      </c>
      <c r="D17" s="56" t="s">
        <v>104</v>
      </c>
      <c r="E17" s="36"/>
      <c r="F17" s="12"/>
      <c r="G17" s="37"/>
      <c r="H17" s="55">
        <f>G17*12</f>
        <v>0</v>
      </c>
      <c r="I17" s="55">
        <f t="shared" si="0"/>
        <v>0</v>
      </c>
      <c r="J17" s="55">
        <f t="shared" si="1"/>
        <v>0</v>
      </c>
    </row>
    <row r="18" spans="1:10" x14ac:dyDescent="0.2">
      <c r="A18" s="44" t="s">
        <v>116</v>
      </c>
      <c r="B18" s="61" t="s">
        <v>159</v>
      </c>
      <c r="C18" s="61" t="s">
        <v>160</v>
      </c>
      <c r="D18" s="56" t="s">
        <v>104</v>
      </c>
      <c r="E18" s="36"/>
      <c r="F18" s="12"/>
      <c r="G18" s="37"/>
      <c r="H18" s="55"/>
      <c r="I18" s="55"/>
      <c r="J18" s="55"/>
    </row>
    <row r="19" spans="1:10" x14ac:dyDescent="0.2">
      <c r="A19" s="44" t="s">
        <v>117</v>
      </c>
      <c r="B19" s="61" t="s">
        <v>39</v>
      </c>
      <c r="C19" s="61" t="s">
        <v>40</v>
      </c>
      <c r="D19" s="56" t="s">
        <v>104</v>
      </c>
      <c r="E19" s="36"/>
      <c r="F19" s="12"/>
      <c r="G19" s="37"/>
      <c r="H19" s="55">
        <f>G19*12</f>
        <v>0</v>
      </c>
      <c r="I19" s="55">
        <f t="shared" si="0"/>
        <v>0</v>
      </c>
      <c r="J19" s="55">
        <f t="shared" si="1"/>
        <v>0</v>
      </c>
    </row>
    <row r="20" spans="1:10" x14ac:dyDescent="0.2">
      <c r="A20" s="44" t="s">
        <v>166</v>
      </c>
      <c r="B20" s="61" t="s">
        <v>128</v>
      </c>
      <c r="C20" s="61" t="s">
        <v>129</v>
      </c>
      <c r="D20" s="56" t="s">
        <v>130</v>
      </c>
      <c r="E20" s="46">
        <v>730</v>
      </c>
      <c r="F20" s="37"/>
      <c r="G20" s="54"/>
      <c r="H20" s="55">
        <f t="shared" ref="H20:H27" si="4">E20*F20</f>
        <v>0</v>
      </c>
      <c r="I20" s="55">
        <f t="shared" si="0"/>
        <v>0</v>
      </c>
      <c r="J20" s="55">
        <f t="shared" ref="J20" si="5">H20+I20</f>
        <v>0</v>
      </c>
    </row>
    <row r="21" spans="1:10" x14ac:dyDescent="0.2">
      <c r="A21" s="44" t="s">
        <v>167</v>
      </c>
      <c r="B21" s="57" t="s">
        <v>41</v>
      </c>
      <c r="C21" s="57" t="s">
        <v>42</v>
      </c>
      <c r="D21" s="56" t="s">
        <v>131</v>
      </c>
      <c r="E21" s="46">
        <v>560</v>
      </c>
      <c r="F21" s="37"/>
      <c r="G21" s="54"/>
      <c r="H21" s="55">
        <f t="shared" si="4"/>
        <v>0</v>
      </c>
      <c r="I21" s="55">
        <f t="shared" si="0"/>
        <v>0</v>
      </c>
      <c r="J21" s="55">
        <f t="shared" si="1"/>
        <v>0</v>
      </c>
    </row>
    <row r="22" spans="1:10" x14ac:dyDescent="0.2">
      <c r="A22" s="44" t="s">
        <v>168</v>
      </c>
      <c r="B22" s="57" t="s">
        <v>43</v>
      </c>
      <c r="C22" s="57" t="s">
        <v>44</v>
      </c>
      <c r="D22" s="56" t="s">
        <v>120</v>
      </c>
      <c r="E22" s="46">
        <v>730</v>
      </c>
      <c r="F22" s="37"/>
      <c r="G22" s="54"/>
      <c r="H22" s="55">
        <f t="shared" si="4"/>
        <v>0</v>
      </c>
      <c r="I22" s="55">
        <f t="shared" si="0"/>
        <v>0</v>
      </c>
      <c r="J22" s="55">
        <f t="shared" si="1"/>
        <v>0</v>
      </c>
    </row>
    <row r="23" spans="1:10" ht="24" x14ac:dyDescent="0.2">
      <c r="A23" s="44" t="s">
        <v>169</v>
      </c>
      <c r="B23" s="61" t="s">
        <v>45</v>
      </c>
      <c r="C23" s="56" t="s">
        <v>46</v>
      </c>
      <c r="D23" s="56" t="s">
        <v>121</v>
      </c>
      <c r="E23" s="46">
        <v>730</v>
      </c>
      <c r="F23" s="37"/>
      <c r="G23" s="54"/>
      <c r="H23" s="55">
        <f t="shared" si="4"/>
        <v>0</v>
      </c>
      <c r="I23" s="55">
        <f t="shared" si="0"/>
        <v>0</v>
      </c>
      <c r="J23" s="55">
        <f t="shared" si="1"/>
        <v>0</v>
      </c>
    </row>
    <row r="24" spans="1:10" x14ac:dyDescent="0.2">
      <c r="A24" s="44" t="s">
        <v>170</v>
      </c>
      <c r="B24" s="57" t="s">
        <v>47</v>
      </c>
      <c r="C24" s="57" t="s">
        <v>48</v>
      </c>
      <c r="D24" s="56" t="s">
        <v>122</v>
      </c>
      <c r="E24" s="46">
        <v>460</v>
      </c>
      <c r="F24" s="37"/>
      <c r="G24" s="54"/>
      <c r="H24" s="55">
        <f t="shared" si="4"/>
        <v>0</v>
      </c>
      <c r="I24" s="55">
        <f t="shared" si="0"/>
        <v>0</v>
      </c>
      <c r="J24" s="55">
        <f t="shared" si="1"/>
        <v>0</v>
      </c>
    </row>
    <row r="25" spans="1:10" ht="24" x14ac:dyDescent="0.2">
      <c r="A25" s="44" t="s">
        <v>171</v>
      </c>
      <c r="B25" s="56" t="s">
        <v>49</v>
      </c>
      <c r="C25" s="56" t="s">
        <v>60</v>
      </c>
      <c r="D25" s="56" t="s">
        <v>119</v>
      </c>
      <c r="E25" s="46">
        <v>300</v>
      </c>
      <c r="F25" s="37"/>
      <c r="G25" s="54"/>
      <c r="H25" s="55">
        <f>E25*F25</f>
        <v>0</v>
      </c>
      <c r="I25" s="55">
        <f>H25*0.22</f>
        <v>0</v>
      </c>
      <c r="J25" s="55">
        <f>H25+I25</f>
        <v>0</v>
      </c>
    </row>
    <row r="26" spans="1:10" x14ac:dyDescent="0.2">
      <c r="A26" s="99" t="s">
        <v>177</v>
      </c>
      <c r="B26" s="100" t="s">
        <v>175</v>
      </c>
      <c r="C26" s="100" t="s">
        <v>176</v>
      </c>
      <c r="D26" s="56" t="s">
        <v>179</v>
      </c>
      <c r="E26" s="46">
        <v>300</v>
      </c>
      <c r="F26" s="37"/>
      <c r="G26" s="54"/>
      <c r="H26" s="55">
        <f>E26*F26</f>
        <v>0</v>
      </c>
      <c r="I26" s="55">
        <f>H26*0.22</f>
        <v>0</v>
      </c>
      <c r="J26" s="55">
        <f>H26+I26</f>
        <v>0</v>
      </c>
    </row>
    <row r="27" spans="1:10" x14ac:dyDescent="0.2">
      <c r="A27" s="45" t="s">
        <v>180</v>
      </c>
      <c r="B27" s="100" t="s">
        <v>175</v>
      </c>
      <c r="C27" s="100" t="s">
        <v>176</v>
      </c>
      <c r="D27" s="56" t="s">
        <v>178</v>
      </c>
      <c r="E27" s="46">
        <v>100</v>
      </c>
      <c r="F27" s="37"/>
      <c r="G27" s="54"/>
      <c r="H27" s="55">
        <f>E27*F27</f>
        <v>0</v>
      </c>
      <c r="I27" s="55">
        <f>H27*0.22</f>
        <v>0</v>
      </c>
      <c r="J27" s="55">
        <f>H27+I27</f>
        <v>0</v>
      </c>
    </row>
    <row r="28" spans="1:10" x14ac:dyDescent="0.2">
      <c r="A28" s="93"/>
      <c r="B28" s="94"/>
      <c r="C28" s="95" t="s">
        <v>19</v>
      </c>
      <c r="D28" s="95"/>
      <c r="E28" s="94"/>
      <c r="F28" s="94"/>
      <c r="G28" s="94"/>
      <c r="H28" s="96"/>
      <c r="I28" s="97">
        <f>SUM(H7:H25)</f>
        <v>0</v>
      </c>
      <c r="J28" s="98"/>
    </row>
    <row r="29" spans="1:10" ht="13.5" thickBot="1" x14ac:dyDescent="0.25">
      <c r="A29" s="20"/>
      <c r="B29" s="21"/>
      <c r="C29" s="22" t="s">
        <v>21</v>
      </c>
      <c r="D29" s="22"/>
      <c r="E29" s="23"/>
      <c r="F29" s="23"/>
      <c r="G29" s="23"/>
      <c r="H29" s="24"/>
      <c r="I29" s="87">
        <f>SUM(I7:I25)</f>
        <v>0</v>
      </c>
      <c r="J29" s="88"/>
    </row>
    <row r="30" spans="1:10" ht="13.5" thickBot="1" x14ac:dyDescent="0.25">
      <c r="A30" s="25"/>
      <c r="B30" s="26"/>
      <c r="C30" s="27" t="s">
        <v>20</v>
      </c>
      <c r="D30" s="27"/>
      <c r="E30" s="28"/>
      <c r="F30" s="28"/>
      <c r="G30" s="28"/>
      <c r="H30" s="29"/>
      <c r="I30" s="89">
        <f>SUM(I28:J29)</f>
        <v>0</v>
      </c>
      <c r="J30" s="90"/>
    </row>
    <row r="31" spans="1:10" x14ac:dyDescent="0.2">
      <c r="A31" s="30"/>
      <c r="B31" s="31"/>
      <c r="C31" s="31" t="s">
        <v>3</v>
      </c>
      <c r="D31" s="31"/>
      <c r="E31" s="3"/>
      <c r="F31" s="3"/>
      <c r="G31" s="3"/>
      <c r="H31" s="3"/>
      <c r="I31" s="3"/>
      <c r="J31" s="4"/>
    </row>
    <row r="32" spans="1:10" ht="13.5" thickBot="1" x14ac:dyDescent="0.25">
      <c r="A32" s="32"/>
      <c r="B32" s="33"/>
      <c r="C32" s="33" t="s">
        <v>5</v>
      </c>
      <c r="D32" s="33"/>
      <c r="E32" s="34"/>
      <c r="F32" s="34"/>
      <c r="G32" s="34"/>
      <c r="H32" s="34"/>
      <c r="I32" s="34"/>
      <c r="J32" s="35"/>
    </row>
    <row r="33" spans="1:10" x14ac:dyDescent="0.2">
      <c r="A33" s="16"/>
      <c r="B33" s="17"/>
      <c r="C33" s="18" t="s">
        <v>173</v>
      </c>
      <c r="D33" s="18"/>
      <c r="E33" s="17"/>
      <c r="F33" s="17"/>
      <c r="G33" s="17"/>
      <c r="H33" s="19"/>
      <c r="I33" s="91">
        <f>+I28*4</f>
        <v>0</v>
      </c>
      <c r="J33" s="92"/>
    </row>
    <row r="34" spans="1:10" ht="13.5" thickBot="1" x14ac:dyDescent="0.25">
      <c r="A34" s="20"/>
      <c r="B34" s="21"/>
      <c r="C34" s="22" t="s">
        <v>21</v>
      </c>
      <c r="D34" s="22"/>
      <c r="E34" s="23"/>
      <c r="F34" s="23"/>
      <c r="G34" s="23"/>
      <c r="H34" s="24"/>
      <c r="I34" s="87">
        <f>+I29*4</f>
        <v>0</v>
      </c>
      <c r="J34" s="88"/>
    </row>
    <row r="35" spans="1:10" ht="13.5" thickBot="1" x14ac:dyDescent="0.25">
      <c r="A35" s="25"/>
      <c r="B35" s="26"/>
      <c r="C35" s="27" t="s">
        <v>174</v>
      </c>
      <c r="D35" s="27"/>
      <c r="E35" s="28"/>
      <c r="F35" s="28"/>
      <c r="G35" s="28"/>
      <c r="H35" s="29"/>
      <c r="I35" s="89">
        <f>SUM(I33:J34)</f>
        <v>0</v>
      </c>
      <c r="J35" s="90"/>
    </row>
    <row r="37" spans="1:10" ht="13.5" thickBot="1" x14ac:dyDescent="0.25"/>
    <row r="38" spans="1:10" ht="16.5" thickBot="1" x14ac:dyDescent="0.3">
      <c r="B38" s="84" t="s">
        <v>136</v>
      </c>
    </row>
    <row r="39" spans="1:10" ht="13.5" thickBot="1" x14ac:dyDescent="0.25"/>
    <row r="40" spans="1:10" ht="16.5" thickBot="1" x14ac:dyDescent="0.3">
      <c r="A40" s="51" t="s">
        <v>143</v>
      </c>
      <c r="B40" s="52"/>
      <c r="C40" s="52"/>
      <c r="D40" s="53"/>
      <c r="E40" s="2" t="s">
        <v>8</v>
      </c>
      <c r="F40" s="2" t="s">
        <v>6</v>
      </c>
      <c r="G40" s="2" t="s">
        <v>6</v>
      </c>
      <c r="H40" s="2" t="s">
        <v>6</v>
      </c>
      <c r="I40" s="2" t="s">
        <v>7</v>
      </c>
      <c r="J40" s="2" t="s">
        <v>14</v>
      </c>
    </row>
    <row r="41" spans="1:10" x14ac:dyDescent="0.2">
      <c r="A41" s="13" t="s">
        <v>0</v>
      </c>
      <c r="B41" s="49" t="s">
        <v>22</v>
      </c>
      <c r="C41" s="47" t="s">
        <v>23</v>
      </c>
      <c r="D41" s="6" t="s">
        <v>1</v>
      </c>
      <c r="E41" s="5" t="s">
        <v>9</v>
      </c>
      <c r="F41" s="6" t="s">
        <v>18</v>
      </c>
      <c r="G41" s="5" t="s">
        <v>18</v>
      </c>
      <c r="H41" s="6" t="s">
        <v>13</v>
      </c>
      <c r="I41" s="5"/>
      <c r="J41" s="7" t="s">
        <v>15</v>
      </c>
    </row>
    <row r="42" spans="1:10" ht="13.5" thickBot="1" x14ac:dyDescent="0.25">
      <c r="A42" s="14"/>
      <c r="B42" s="50"/>
      <c r="C42" s="48"/>
      <c r="D42" s="15"/>
      <c r="E42" s="8" t="s">
        <v>10</v>
      </c>
      <c r="F42" s="9" t="s">
        <v>11</v>
      </c>
      <c r="G42" s="8" t="s">
        <v>12</v>
      </c>
      <c r="H42" s="9" t="s">
        <v>17</v>
      </c>
      <c r="I42" s="8" t="s">
        <v>2</v>
      </c>
      <c r="J42" s="10" t="s">
        <v>16</v>
      </c>
    </row>
    <row r="43" spans="1:10" x14ac:dyDescent="0.2">
      <c r="A43" s="38"/>
      <c r="B43" s="39"/>
      <c r="C43" s="40"/>
      <c r="D43" s="41">
        <v>3</v>
      </c>
      <c r="E43" s="42">
        <v>4</v>
      </c>
      <c r="F43" s="41">
        <v>5</v>
      </c>
      <c r="G43" s="42">
        <v>6</v>
      </c>
      <c r="H43" s="41">
        <v>7</v>
      </c>
      <c r="I43" s="42">
        <v>8</v>
      </c>
      <c r="J43" s="43" t="s">
        <v>4</v>
      </c>
    </row>
    <row r="44" spans="1:10" x14ac:dyDescent="0.2">
      <c r="A44" s="44" t="s">
        <v>24</v>
      </c>
      <c r="B44" s="57" t="s">
        <v>107</v>
      </c>
      <c r="C44" s="57" t="s">
        <v>50</v>
      </c>
      <c r="D44" s="56" t="s">
        <v>132</v>
      </c>
      <c r="E44" s="46">
        <v>730</v>
      </c>
      <c r="F44" s="37"/>
      <c r="G44" s="54"/>
      <c r="H44" s="55">
        <f t="shared" ref="H44:H47" si="6">E44*F44</f>
        <v>0</v>
      </c>
      <c r="I44" s="55">
        <f t="shared" ref="I44:I50" si="7">H44*0.22</f>
        <v>0</v>
      </c>
      <c r="J44" s="55">
        <f t="shared" ref="J44:J47" si="8">H44+I44</f>
        <v>0</v>
      </c>
    </row>
    <row r="45" spans="1:10" x14ac:dyDescent="0.2">
      <c r="A45" s="44" t="s">
        <v>30</v>
      </c>
      <c r="B45" s="57" t="s">
        <v>108</v>
      </c>
      <c r="C45" s="57" t="s">
        <v>51</v>
      </c>
      <c r="D45" s="56" t="s">
        <v>132</v>
      </c>
      <c r="E45" s="46">
        <v>730</v>
      </c>
      <c r="F45" s="37"/>
      <c r="G45" s="54"/>
      <c r="H45" s="55">
        <f t="shared" si="6"/>
        <v>0</v>
      </c>
      <c r="I45" s="55">
        <f t="shared" si="7"/>
        <v>0</v>
      </c>
      <c r="J45" s="55">
        <f t="shared" si="8"/>
        <v>0</v>
      </c>
    </row>
    <row r="46" spans="1:10" x14ac:dyDescent="0.2">
      <c r="A46" s="44" t="s">
        <v>31</v>
      </c>
      <c r="B46" s="57" t="s">
        <v>147</v>
      </c>
      <c r="C46" s="57" t="s">
        <v>44</v>
      </c>
      <c r="D46" s="56" t="s">
        <v>132</v>
      </c>
      <c r="E46" s="46">
        <v>730</v>
      </c>
      <c r="F46" s="37"/>
      <c r="G46" s="54"/>
      <c r="H46" s="55">
        <f t="shared" si="6"/>
        <v>0</v>
      </c>
      <c r="I46" s="55">
        <f t="shared" si="7"/>
        <v>0</v>
      </c>
      <c r="J46" s="55">
        <f t="shared" si="8"/>
        <v>0</v>
      </c>
    </row>
    <row r="47" spans="1:10" x14ac:dyDescent="0.2">
      <c r="A47" s="44" t="s">
        <v>32</v>
      </c>
      <c r="B47" s="57" t="s">
        <v>146</v>
      </c>
      <c r="C47" s="57" t="s">
        <v>52</v>
      </c>
      <c r="D47" s="56" t="s">
        <v>132</v>
      </c>
      <c r="E47" s="46">
        <v>730</v>
      </c>
      <c r="F47" s="37"/>
      <c r="G47" s="54"/>
      <c r="H47" s="55">
        <f t="shared" si="6"/>
        <v>0</v>
      </c>
      <c r="I47" s="55">
        <f t="shared" si="7"/>
        <v>0</v>
      </c>
      <c r="J47" s="55">
        <f t="shared" si="8"/>
        <v>0</v>
      </c>
    </row>
    <row r="48" spans="1:10" x14ac:dyDescent="0.2">
      <c r="A48" s="78"/>
      <c r="B48" s="79"/>
      <c r="C48" s="79"/>
      <c r="D48" s="80"/>
      <c r="E48" s="81" t="s">
        <v>135</v>
      </c>
      <c r="F48" s="82"/>
      <c r="G48" s="82"/>
      <c r="H48" s="83"/>
      <c r="I48" s="83"/>
      <c r="J48" s="83"/>
    </row>
    <row r="49" spans="1:10" ht="24" x14ac:dyDescent="0.2">
      <c r="A49" s="44" t="s">
        <v>109</v>
      </c>
      <c r="B49" s="56" t="s">
        <v>161</v>
      </c>
      <c r="C49" s="56" t="s">
        <v>53</v>
      </c>
      <c r="D49" s="56" t="s">
        <v>106</v>
      </c>
      <c r="E49" s="46">
        <v>6400</v>
      </c>
      <c r="F49" s="37"/>
      <c r="G49" s="54"/>
      <c r="H49" s="55">
        <f>E49*F49</f>
        <v>0</v>
      </c>
      <c r="I49" s="55">
        <f t="shared" si="7"/>
        <v>0</v>
      </c>
      <c r="J49" s="55">
        <f t="shared" ref="J49:J50" si="9">H49+I49</f>
        <v>0</v>
      </c>
    </row>
    <row r="50" spans="1:10" ht="24.75" thickBot="1" x14ac:dyDescent="0.25">
      <c r="A50" s="44" t="s">
        <v>110</v>
      </c>
      <c r="B50" s="56" t="s">
        <v>145</v>
      </c>
      <c r="C50" s="58" t="s">
        <v>148</v>
      </c>
      <c r="D50" s="56" t="s">
        <v>149</v>
      </c>
      <c r="E50" s="46">
        <v>150</v>
      </c>
      <c r="F50" s="37"/>
      <c r="G50" s="54"/>
      <c r="H50" s="55">
        <f>E50*F50</f>
        <v>0</v>
      </c>
      <c r="I50" s="55">
        <f t="shared" si="7"/>
        <v>0</v>
      </c>
      <c r="J50" s="55">
        <f t="shared" si="9"/>
        <v>0</v>
      </c>
    </row>
    <row r="51" spans="1:10" x14ac:dyDescent="0.2">
      <c r="A51" s="16"/>
      <c r="B51" s="17"/>
      <c r="C51" s="18" t="s">
        <v>19</v>
      </c>
      <c r="D51" s="18"/>
      <c r="E51" s="17"/>
      <c r="F51" s="17"/>
      <c r="G51" s="17"/>
      <c r="H51" s="19"/>
      <c r="I51" s="91">
        <f>SUM(H44:H50)</f>
        <v>0</v>
      </c>
      <c r="J51" s="92"/>
    </row>
    <row r="52" spans="1:10" ht="13.5" thickBot="1" x14ac:dyDescent="0.25">
      <c r="A52" s="20"/>
      <c r="B52" s="21"/>
      <c r="C52" s="22" t="s">
        <v>21</v>
      </c>
      <c r="D52" s="22"/>
      <c r="E52" s="23"/>
      <c r="F52" s="23"/>
      <c r="G52" s="23"/>
      <c r="H52" s="24"/>
      <c r="I52" s="87">
        <f>SUM(I44:I50)</f>
        <v>0</v>
      </c>
      <c r="J52" s="88"/>
    </row>
    <row r="53" spans="1:10" ht="13.5" thickBot="1" x14ac:dyDescent="0.25">
      <c r="A53" s="25"/>
      <c r="B53" s="26"/>
      <c r="C53" s="27" t="s">
        <v>20</v>
      </c>
      <c r="D53" s="27"/>
      <c r="E53" s="28"/>
      <c r="F53" s="28"/>
      <c r="G53" s="28"/>
      <c r="H53" s="29"/>
      <c r="I53" s="89">
        <f>SUM(I51:J52)</f>
        <v>0</v>
      </c>
      <c r="J53" s="90"/>
    </row>
    <row r="54" spans="1:10" x14ac:dyDescent="0.2">
      <c r="A54" s="30"/>
      <c r="B54" s="31"/>
      <c r="C54" s="31" t="s">
        <v>3</v>
      </c>
      <c r="D54" s="31"/>
      <c r="E54" s="3"/>
      <c r="F54" s="3"/>
      <c r="G54" s="3"/>
      <c r="H54" s="3"/>
      <c r="I54" s="3"/>
      <c r="J54" s="4"/>
    </row>
    <row r="55" spans="1:10" ht="13.5" thickBot="1" x14ac:dyDescent="0.25">
      <c r="A55" s="32"/>
      <c r="B55" s="33"/>
      <c r="C55" s="33" t="s">
        <v>5</v>
      </c>
      <c r="D55" s="33"/>
      <c r="E55" s="34"/>
      <c r="F55" s="34"/>
      <c r="G55" s="34"/>
      <c r="H55" s="34"/>
      <c r="I55" s="34"/>
      <c r="J55" s="35"/>
    </row>
    <row r="56" spans="1:10" x14ac:dyDescent="0.2">
      <c r="A56" s="16"/>
      <c r="B56" s="17"/>
      <c r="C56" s="18" t="s">
        <v>173</v>
      </c>
      <c r="D56" s="18"/>
      <c r="E56" s="17"/>
      <c r="F56" s="17"/>
      <c r="G56" s="17"/>
      <c r="H56" s="19"/>
      <c r="I56" s="91">
        <f>+I51*4</f>
        <v>0</v>
      </c>
      <c r="J56" s="92"/>
    </row>
    <row r="57" spans="1:10" ht="13.5" thickBot="1" x14ac:dyDescent="0.25">
      <c r="A57" s="20"/>
      <c r="B57" s="21"/>
      <c r="C57" s="22" t="s">
        <v>21</v>
      </c>
      <c r="D57" s="22"/>
      <c r="E57" s="23"/>
      <c r="F57" s="23"/>
      <c r="G57" s="23"/>
      <c r="H57" s="24"/>
      <c r="I57" s="87">
        <f>+I52*4</f>
        <v>0</v>
      </c>
      <c r="J57" s="88"/>
    </row>
    <row r="58" spans="1:10" ht="13.5" thickBot="1" x14ac:dyDescent="0.25">
      <c r="A58" s="25"/>
      <c r="B58" s="26"/>
      <c r="C58" s="27" t="s">
        <v>174</v>
      </c>
      <c r="D58" s="27"/>
      <c r="E58" s="28"/>
      <c r="F58" s="28"/>
      <c r="G58" s="28"/>
      <c r="H58" s="29"/>
      <c r="I58" s="89">
        <f>SUM(I56:J57)</f>
        <v>0</v>
      </c>
      <c r="J58" s="90"/>
    </row>
    <row r="60" spans="1:10" ht="13.5" thickBot="1" x14ac:dyDescent="0.25"/>
    <row r="61" spans="1:10" ht="16.5" thickBot="1" x14ac:dyDescent="0.3">
      <c r="B61" s="84" t="s">
        <v>137</v>
      </c>
    </row>
    <row r="62" spans="1:10" ht="13.5" thickBot="1" x14ac:dyDescent="0.25"/>
    <row r="63" spans="1:10" ht="16.5" thickBot="1" x14ac:dyDescent="0.3">
      <c r="A63" s="51" t="s">
        <v>142</v>
      </c>
      <c r="B63" s="52"/>
      <c r="C63" s="52"/>
      <c r="D63" s="53"/>
      <c r="E63" s="2" t="s">
        <v>8</v>
      </c>
      <c r="F63" s="2" t="s">
        <v>6</v>
      </c>
      <c r="G63" s="2" t="s">
        <v>6</v>
      </c>
      <c r="H63" s="2" t="s">
        <v>6</v>
      </c>
      <c r="I63" s="2" t="s">
        <v>7</v>
      </c>
      <c r="J63" s="2" t="s">
        <v>14</v>
      </c>
    </row>
    <row r="64" spans="1:10" x14ac:dyDescent="0.2">
      <c r="A64" s="13" t="s">
        <v>0</v>
      </c>
      <c r="B64" s="49" t="s">
        <v>22</v>
      </c>
      <c r="C64" s="47" t="s">
        <v>23</v>
      </c>
      <c r="D64" s="6" t="s">
        <v>1</v>
      </c>
      <c r="E64" s="5" t="s">
        <v>9</v>
      </c>
      <c r="F64" s="6" t="s">
        <v>18</v>
      </c>
      <c r="G64" s="5" t="s">
        <v>18</v>
      </c>
      <c r="H64" s="6" t="s">
        <v>13</v>
      </c>
      <c r="I64" s="5"/>
      <c r="J64" s="7" t="s">
        <v>15</v>
      </c>
    </row>
    <row r="65" spans="1:10" ht="13.5" thickBot="1" x14ac:dyDescent="0.25">
      <c r="A65" s="14"/>
      <c r="B65" s="50"/>
      <c r="C65" s="48"/>
      <c r="D65" s="15"/>
      <c r="E65" s="8" t="s">
        <v>10</v>
      </c>
      <c r="F65" s="9" t="s">
        <v>11</v>
      </c>
      <c r="G65" s="8" t="s">
        <v>12</v>
      </c>
      <c r="H65" s="9" t="s">
        <v>17</v>
      </c>
      <c r="I65" s="8" t="s">
        <v>2</v>
      </c>
      <c r="J65" s="10" t="s">
        <v>16</v>
      </c>
    </row>
    <row r="66" spans="1:10" x14ac:dyDescent="0.2">
      <c r="A66" s="38"/>
      <c r="B66" s="39"/>
      <c r="C66" s="40"/>
      <c r="D66" s="41">
        <v>3</v>
      </c>
      <c r="E66" s="42">
        <v>4</v>
      </c>
      <c r="F66" s="41">
        <v>5</v>
      </c>
      <c r="G66" s="42">
        <v>6</v>
      </c>
      <c r="H66" s="41">
        <v>7</v>
      </c>
      <c r="I66" s="42">
        <v>8</v>
      </c>
      <c r="J66" s="43" t="s">
        <v>4</v>
      </c>
    </row>
    <row r="67" spans="1:10" ht="21" customHeight="1" x14ac:dyDescent="0.2">
      <c r="A67" s="44" t="s">
        <v>24</v>
      </c>
      <c r="B67" s="56" t="s">
        <v>54</v>
      </c>
      <c r="C67" s="56" t="s">
        <v>55</v>
      </c>
      <c r="D67" s="56" t="s">
        <v>123</v>
      </c>
      <c r="E67" s="36"/>
      <c r="F67" s="12"/>
      <c r="G67" s="37"/>
      <c r="H67" s="55">
        <f>G67*12</f>
        <v>0</v>
      </c>
      <c r="I67" s="55">
        <f>H67*0.22</f>
        <v>0</v>
      </c>
      <c r="J67" s="55">
        <f>H67+I67</f>
        <v>0</v>
      </c>
    </row>
    <row r="68" spans="1:10" ht="21" customHeight="1" x14ac:dyDescent="0.2">
      <c r="A68" s="44" t="s">
        <v>30</v>
      </c>
      <c r="B68" s="56" t="s">
        <v>54</v>
      </c>
      <c r="C68" s="56" t="s">
        <v>55</v>
      </c>
      <c r="D68" s="56" t="s">
        <v>124</v>
      </c>
      <c r="E68" s="46">
        <v>5</v>
      </c>
      <c r="F68" s="37"/>
      <c r="G68" s="54"/>
      <c r="H68" s="55">
        <f>E68*F68</f>
        <v>0</v>
      </c>
      <c r="I68" s="55">
        <f>H68*0.22</f>
        <v>0</v>
      </c>
      <c r="J68" s="55">
        <f>H68+I68</f>
        <v>0</v>
      </c>
    </row>
    <row r="69" spans="1:10" ht="36" x14ac:dyDescent="0.2">
      <c r="A69" s="44" t="s">
        <v>31</v>
      </c>
      <c r="B69" s="56" t="s">
        <v>56</v>
      </c>
      <c r="C69" s="56" t="s">
        <v>59</v>
      </c>
      <c r="D69" s="56" t="s">
        <v>105</v>
      </c>
      <c r="E69" s="46">
        <v>500</v>
      </c>
      <c r="F69" s="37"/>
      <c r="G69" s="54"/>
      <c r="H69" s="55">
        <f>E69*F69</f>
        <v>0</v>
      </c>
      <c r="I69" s="55">
        <f>H69*0.22</f>
        <v>0</v>
      </c>
      <c r="J69" s="55">
        <f>H69+I69</f>
        <v>0</v>
      </c>
    </row>
    <row r="70" spans="1:10" x14ac:dyDescent="0.2">
      <c r="A70" s="44" t="s">
        <v>32</v>
      </c>
      <c r="B70" s="56" t="s">
        <v>57</v>
      </c>
      <c r="C70" s="56" t="s">
        <v>58</v>
      </c>
      <c r="D70" s="56" t="s">
        <v>133</v>
      </c>
      <c r="E70" s="46">
        <v>650</v>
      </c>
      <c r="F70" s="37"/>
      <c r="G70" s="54"/>
      <c r="H70" s="55">
        <f>E70*F70</f>
        <v>0</v>
      </c>
      <c r="I70" s="55">
        <f>H70*0.22</f>
        <v>0</v>
      </c>
      <c r="J70" s="55">
        <f>H70+I70</f>
        <v>0</v>
      </c>
    </row>
    <row r="71" spans="1:10" ht="13.5" thickBot="1" x14ac:dyDescent="0.25">
      <c r="A71" s="44" t="s">
        <v>109</v>
      </c>
      <c r="B71" s="56" t="s">
        <v>57</v>
      </c>
      <c r="C71" s="56" t="s">
        <v>58</v>
      </c>
      <c r="D71" s="56" t="s">
        <v>134</v>
      </c>
      <c r="E71" s="46">
        <v>370</v>
      </c>
      <c r="F71" s="37"/>
      <c r="G71" s="54"/>
      <c r="H71" s="55">
        <f>E71*F71</f>
        <v>0</v>
      </c>
      <c r="I71" s="55">
        <f>H71*0.22</f>
        <v>0</v>
      </c>
      <c r="J71" s="55">
        <f>H71+I71</f>
        <v>0</v>
      </c>
    </row>
    <row r="72" spans="1:10" x14ac:dyDescent="0.2">
      <c r="A72" s="16"/>
      <c r="B72" s="17"/>
      <c r="C72" s="18" t="s">
        <v>19</v>
      </c>
      <c r="D72" s="18"/>
      <c r="E72" s="17"/>
      <c r="F72" s="17"/>
      <c r="G72" s="17"/>
      <c r="H72" s="19"/>
      <c r="I72" s="91">
        <f>SUM(H67:H71)</f>
        <v>0</v>
      </c>
      <c r="J72" s="92"/>
    </row>
    <row r="73" spans="1:10" ht="13.5" thickBot="1" x14ac:dyDescent="0.25">
      <c r="A73" s="20"/>
      <c r="B73" s="21"/>
      <c r="C73" s="22" t="s">
        <v>21</v>
      </c>
      <c r="D73" s="22"/>
      <c r="E73" s="23"/>
      <c r="F73" s="23"/>
      <c r="G73" s="23"/>
      <c r="H73" s="24"/>
      <c r="I73" s="87">
        <f>SUM(I67:I71)</f>
        <v>0</v>
      </c>
      <c r="J73" s="88"/>
    </row>
    <row r="74" spans="1:10" ht="13.5" thickBot="1" x14ac:dyDescent="0.25">
      <c r="A74" s="25"/>
      <c r="B74" s="26"/>
      <c r="C74" s="27" t="s">
        <v>20</v>
      </c>
      <c r="D74" s="27"/>
      <c r="E74" s="28"/>
      <c r="F74" s="28"/>
      <c r="G74" s="28"/>
      <c r="H74" s="29"/>
      <c r="I74" s="89">
        <f>SUM(I72:J73)</f>
        <v>0</v>
      </c>
      <c r="J74" s="90"/>
    </row>
    <row r="75" spans="1:10" x14ac:dyDescent="0.2">
      <c r="A75" s="30"/>
      <c r="B75" s="31"/>
      <c r="C75" s="31" t="s">
        <v>3</v>
      </c>
      <c r="D75" s="31"/>
      <c r="E75" s="3"/>
      <c r="F75" s="3"/>
      <c r="G75" s="3"/>
      <c r="H75" s="3"/>
      <c r="I75" s="3"/>
      <c r="J75" s="4"/>
    </row>
    <row r="76" spans="1:10" ht="13.5" thickBot="1" x14ac:dyDescent="0.25">
      <c r="A76" s="32"/>
      <c r="B76" s="33"/>
      <c r="C76" s="33" t="s">
        <v>5</v>
      </c>
      <c r="D76" s="33"/>
      <c r="E76" s="34"/>
      <c r="F76" s="34"/>
      <c r="G76" s="34"/>
      <c r="H76" s="34"/>
      <c r="I76" s="34"/>
      <c r="J76" s="35"/>
    </row>
    <row r="77" spans="1:10" x14ac:dyDescent="0.2">
      <c r="A77" s="16"/>
      <c r="B77" s="17"/>
      <c r="C77" s="18" t="s">
        <v>173</v>
      </c>
      <c r="D77" s="18"/>
      <c r="E77" s="17"/>
      <c r="F77" s="17"/>
      <c r="G77" s="17"/>
      <c r="H77" s="19"/>
      <c r="I77" s="91">
        <f>+I72*4</f>
        <v>0</v>
      </c>
      <c r="J77" s="92"/>
    </row>
    <row r="78" spans="1:10" ht="13.5" thickBot="1" x14ac:dyDescent="0.25">
      <c r="A78" s="20"/>
      <c r="B78" s="21"/>
      <c r="C78" s="22" t="s">
        <v>21</v>
      </c>
      <c r="D78" s="22"/>
      <c r="E78" s="23"/>
      <c r="F78" s="23"/>
      <c r="G78" s="23"/>
      <c r="H78" s="24"/>
      <c r="I78" s="87">
        <f>+I73*4</f>
        <v>0</v>
      </c>
      <c r="J78" s="88"/>
    </row>
    <row r="79" spans="1:10" ht="13.5" thickBot="1" x14ac:dyDescent="0.25">
      <c r="A79" s="25"/>
      <c r="B79" s="26"/>
      <c r="C79" s="27" t="s">
        <v>174</v>
      </c>
      <c r="D79" s="27"/>
      <c r="E79" s="28"/>
      <c r="F79" s="28"/>
      <c r="G79" s="28"/>
      <c r="H79" s="29"/>
      <c r="I79" s="89">
        <f>SUM(I77:J78)</f>
        <v>0</v>
      </c>
      <c r="J79" s="90"/>
    </row>
    <row r="81" spans="2:5" ht="13.5" thickBot="1" x14ac:dyDescent="0.25"/>
    <row r="82" spans="2:5" ht="13.5" thickTop="1" x14ac:dyDescent="0.2">
      <c r="B82" s="62" t="s">
        <v>61</v>
      </c>
      <c r="C82" s="75" t="s">
        <v>62</v>
      </c>
      <c r="D82" s="63" t="s">
        <v>63</v>
      </c>
      <c r="E82" s="64" t="s">
        <v>64</v>
      </c>
    </row>
    <row r="83" spans="2:5" ht="24.75" thickBot="1" x14ac:dyDescent="0.25">
      <c r="B83" s="76"/>
      <c r="C83" s="77"/>
      <c r="D83" s="65" t="s">
        <v>65</v>
      </c>
      <c r="E83" s="66" t="s">
        <v>66</v>
      </c>
    </row>
    <row r="84" spans="2:5" ht="13.5" thickBot="1" x14ac:dyDescent="0.25">
      <c r="B84" s="67" t="s">
        <v>67</v>
      </c>
      <c r="C84" s="68" t="s">
        <v>68</v>
      </c>
      <c r="D84" s="68" t="s">
        <v>69</v>
      </c>
      <c r="E84" s="69">
        <v>1</v>
      </c>
    </row>
    <row r="85" spans="2:5" ht="13.5" thickBot="1" x14ac:dyDescent="0.25">
      <c r="B85" s="67" t="s">
        <v>70</v>
      </c>
      <c r="C85" s="68" t="s">
        <v>68</v>
      </c>
      <c r="D85" s="68" t="s">
        <v>71</v>
      </c>
      <c r="E85" s="69">
        <v>1</v>
      </c>
    </row>
    <row r="86" spans="2:5" ht="13.5" thickBot="1" x14ac:dyDescent="0.25">
      <c r="B86" s="67" t="s">
        <v>72</v>
      </c>
      <c r="C86" s="68" t="s">
        <v>68</v>
      </c>
      <c r="D86" s="68" t="s">
        <v>71</v>
      </c>
      <c r="E86" s="69">
        <v>1</v>
      </c>
    </row>
    <row r="87" spans="2:5" ht="13.5" thickBot="1" x14ac:dyDescent="0.25">
      <c r="B87" s="67" t="s">
        <v>73</v>
      </c>
      <c r="C87" s="68" t="s">
        <v>68</v>
      </c>
      <c r="D87" s="68" t="s">
        <v>71</v>
      </c>
      <c r="E87" s="69">
        <v>1</v>
      </c>
    </row>
    <row r="88" spans="2:5" ht="13.5" thickBot="1" x14ac:dyDescent="0.25">
      <c r="B88" s="67" t="s">
        <v>74</v>
      </c>
      <c r="C88" s="68" t="s">
        <v>68</v>
      </c>
      <c r="D88" s="68" t="s">
        <v>75</v>
      </c>
      <c r="E88" s="69">
        <v>2</v>
      </c>
    </row>
    <row r="89" spans="2:5" ht="13.5" thickBot="1" x14ac:dyDescent="0.25">
      <c r="B89" s="67" t="s">
        <v>76</v>
      </c>
      <c r="C89" s="68" t="s">
        <v>77</v>
      </c>
      <c r="D89" s="68" t="s">
        <v>78</v>
      </c>
      <c r="E89" s="69" t="s">
        <v>79</v>
      </c>
    </row>
    <row r="90" spans="2:5" ht="13.5" thickBot="1" x14ac:dyDescent="0.25">
      <c r="B90" s="67"/>
      <c r="C90" s="68" t="s">
        <v>80</v>
      </c>
      <c r="D90" s="68" t="s">
        <v>81</v>
      </c>
      <c r="E90" s="69" t="s">
        <v>82</v>
      </c>
    </row>
    <row r="91" spans="2:5" ht="13.5" thickBot="1" x14ac:dyDescent="0.25">
      <c r="B91" s="67" t="s">
        <v>83</v>
      </c>
      <c r="C91" s="68" t="s">
        <v>77</v>
      </c>
      <c r="D91" s="68" t="s">
        <v>78</v>
      </c>
      <c r="E91" s="69" t="s">
        <v>79</v>
      </c>
    </row>
    <row r="92" spans="2:5" ht="15.75" thickBot="1" x14ac:dyDescent="0.25">
      <c r="B92" s="70"/>
      <c r="C92" s="68" t="s">
        <v>80</v>
      </c>
      <c r="D92" s="68" t="s">
        <v>81</v>
      </c>
      <c r="E92" s="69" t="s">
        <v>82</v>
      </c>
    </row>
    <row r="93" spans="2:5" ht="13.5" thickBot="1" x14ac:dyDescent="0.25">
      <c r="B93" s="67"/>
      <c r="C93" s="68" t="s">
        <v>84</v>
      </c>
      <c r="D93" s="68" t="s">
        <v>85</v>
      </c>
      <c r="E93" s="69" t="s">
        <v>86</v>
      </c>
    </row>
    <row r="94" spans="2:5" ht="13.5" thickBot="1" x14ac:dyDescent="0.25">
      <c r="B94" s="67" t="s">
        <v>87</v>
      </c>
      <c r="C94" s="68" t="s">
        <v>77</v>
      </c>
      <c r="D94" s="68" t="s">
        <v>78</v>
      </c>
      <c r="E94" s="69" t="s">
        <v>79</v>
      </c>
    </row>
    <row r="95" spans="2:5" ht="13.5" thickBot="1" x14ac:dyDescent="0.25">
      <c r="B95" s="67"/>
      <c r="C95" s="68" t="s">
        <v>80</v>
      </c>
      <c r="D95" s="68" t="s">
        <v>81</v>
      </c>
      <c r="E95" s="69" t="s">
        <v>82</v>
      </c>
    </row>
    <row r="96" spans="2:5" ht="13.5" thickBot="1" x14ac:dyDescent="0.25">
      <c r="B96" s="67"/>
      <c r="C96" s="68" t="s">
        <v>84</v>
      </c>
      <c r="D96" s="68" t="s">
        <v>85</v>
      </c>
      <c r="E96" s="69" t="s">
        <v>86</v>
      </c>
    </row>
    <row r="97" spans="1:10" ht="13.5" thickBot="1" x14ac:dyDescent="0.25">
      <c r="B97" s="67" t="s">
        <v>88</v>
      </c>
      <c r="C97" s="68" t="s">
        <v>77</v>
      </c>
      <c r="D97" s="68" t="s">
        <v>78</v>
      </c>
      <c r="E97" s="69" t="s">
        <v>79</v>
      </c>
    </row>
    <row r="98" spans="1:10" ht="13.5" thickBot="1" x14ac:dyDescent="0.25">
      <c r="B98" s="67"/>
      <c r="C98" s="68" t="s">
        <v>80</v>
      </c>
      <c r="D98" s="68" t="s">
        <v>75</v>
      </c>
      <c r="E98" s="69">
        <v>2</v>
      </c>
    </row>
    <row r="99" spans="1:10" ht="13.5" thickBot="1" x14ac:dyDescent="0.25">
      <c r="B99" s="67" t="s">
        <v>89</v>
      </c>
      <c r="C99" s="68" t="s">
        <v>68</v>
      </c>
      <c r="D99" s="68" t="s">
        <v>75</v>
      </c>
      <c r="E99" s="69">
        <v>2</v>
      </c>
    </row>
    <row r="100" spans="1:10" ht="13.5" thickBot="1" x14ac:dyDescent="0.25">
      <c r="B100" s="67" t="s">
        <v>90</v>
      </c>
      <c r="C100" s="68" t="s">
        <v>68</v>
      </c>
      <c r="D100" s="68" t="s">
        <v>71</v>
      </c>
      <c r="E100" s="69">
        <v>1</v>
      </c>
    </row>
    <row r="101" spans="1:10" ht="13.5" thickBot="1" x14ac:dyDescent="0.25">
      <c r="B101" s="71" t="s">
        <v>91</v>
      </c>
      <c r="C101" s="72" t="s">
        <v>68</v>
      </c>
      <c r="D101" s="72" t="s">
        <v>71</v>
      </c>
      <c r="E101" s="73">
        <v>1</v>
      </c>
    </row>
    <row r="102" spans="1:10" ht="13.5" thickTop="1" x14ac:dyDescent="0.2"/>
    <row r="103" spans="1:10" ht="13.5" thickBot="1" x14ac:dyDescent="0.25"/>
    <row r="104" spans="1:10" ht="16.5" thickBot="1" x14ac:dyDescent="0.3">
      <c r="B104" s="84" t="s">
        <v>138</v>
      </c>
    </row>
    <row r="105" spans="1:10" ht="13.5" thickBot="1" x14ac:dyDescent="0.25"/>
    <row r="106" spans="1:10" ht="16.5" thickBot="1" x14ac:dyDescent="0.3">
      <c r="A106" s="51" t="s">
        <v>92</v>
      </c>
      <c r="B106" s="52"/>
      <c r="C106" s="52"/>
      <c r="D106" s="53"/>
      <c r="E106" s="2" t="s">
        <v>8</v>
      </c>
      <c r="F106" s="2" t="s">
        <v>6</v>
      </c>
      <c r="G106" s="2" t="s">
        <v>6</v>
      </c>
      <c r="H106" s="2" t="s">
        <v>6</v>
      </c>
      <c r="I106" s="2" t="s">
        <v>7</v>
      </c>
      <c r="J106" s="2" t="s">
        <v>14</v>
      </c>
    </row>
    <row r="107" spans="1:10" x14ac:dyDescent="0.2">
      <c r="A107" s="13" t="s">
        <v>0</v>
      </c>
      <c r="B107" s="49" t="s">
        <v>22</v>
      </c>
      <c r="C107" s="47" t="s">
        <v>23</v>
      </c>
      <c r="D107" s="6" t="s">
        <v>1</v>
      </c>
      <c r="E107" s="5" t="s">
        <v>9</v>
      </c>
      <c r="F107" s="6" t="s">
        <v>18</v>
      </c>
      <c r="G107" s="5" t="s">
        <v>18</v>
      </c>
      <c r="H107" s="6" t="s">
        <v>13</v>
      </c>
      <c r="I107" s="5"/>
      <c r="J107" s="7" t="s">
        <v>15</v>
      </c>
    </row>
    <row r="108" spans="1:10" ht="13.5" thickBot="1" x14ac:dyDescent="0.25">
      <c r="A108" s="14"/>
      <c r="B108" s="50"/>
      <c r="C108" s="48"/>
      <c r="D108" s="15"/>
      <c r="E108" s="8" t="s">
        <v>10</v>
      </c>
      <c r="F108" s="9" t="s">
        <v>11</v>
      </c>
      <c r="G108" s="8" t="s">
        <v>12</v>
      </c>
      <c r="H108" s="9" t="s">
        <v>17</v>
      </c>
      <c r="I108" s="8" t="s">
        <v>2</v>
      </c>
      <c r="J108" s="10" t="s">
        <v>16</v>
      </c>
    </row>
    <row r="109" spans="1:10" x14ac:dyDescent="0.2">
      <c r="A109" s="38"/>
      <c r="B109" s="39"/>
      <c r="C109" s="40"/>
      <c r="D109" s="41">
        <v>3</v>
      </c>
      <c r="E109" s="42">
        <v>4</v>
      </c>
      <c r="F109" s="41">
        <v>5</v>
      </c>
      <c r="G109" s="42">
        <v>6</v>
      </c>
      <c r="H109" s="41">
        <v>7</v>
      </c>
      <c r="I109" s="42">
        <v>8</v>
      </c>
      <c r="J109" s="43" t="s">
        <v>4</v>
      </c>
    </row>
    <row r="110" spans="1:10" ht="36.75" thickBot="1" x14ac:dyDescent="0.25">
      <c r="A110" s="44" t="s">
        <v>24</v>
      </c>
      <c r="B110" s="57" t="s">
        <v>94</v>
      </c>
      <c r="C110" s="56" t="s">
        <v>95</v>
      </c>
      <c r="D110" s="56" t="s">
        <v>162</v>
      </c>
      <c r="E110" s="46">
        <v>2160</v>
      </c>
      <c r="F110" s="37"/>
      <c r="G110" s="54"/>
      <c r="H110" s="55">
        <f>E110*F110</f>
        <v>0</v>
      </c>
      <c r="I110" s="55">
        <f>H110*0.22</f>
        <v>0</v>
      </c>
      <c r="J110" s="55">
        <f>H110+I110</f>
        <v>0</v>
      </c>
    </row>
    <row r="111" spans="1:10" x14ac:dyDescent="0.2">
      <c r="A111" s="16"/>
      <c r="B111" s="17"/>
      <c r="C111" s="18" t="s">
        <v>19</v>
      </c>
      <c r="D111" s="18"/>
      <c r="E111" s="17"/>
      <c r="F111" s="17"/>
      <c r="G111" s="17"/>
      <c r="H111" s="19"/>
      <c r="I111" s="91">
        <f>SUM(H110)</f>
        <v>0</v>
      </c>
      <c r="J111" s="92"/>
    </row>
    <row r="112" spans="1:10" ht="13.5" thickBot="1" x14ac:dyDescent="0.25">
      <c r="A112" s="20"/>
      <c r="B112" s="21"/>
      <c r="C112" s="22" t="s">
        <v>21</v>
      </c>
      <c r="D112" s="22"/>
      <c r="E112" s="23"/>
      <c r="F112" s="23"/>
      <c r="G112" s="23"/>
      <c r="H112" s="24"/>
      <c r="I112" s="87">
        <f>SUM(I110)</f>
        <v>0</v>
      </c>
      <c r="J112" s="88"/>
    </row>
    <row r="113" spans="1:10" ht="13.5" thickBot="1" x14ac:dyDescent="0.25">
      <c r="A113" s="25"/>
      <c r="B113" s="26"/>
      <c r="C113" s="27" t="s">
        <v>20</v>
      </c>
      <c r="D113" s="27"/>
      <c r="E113" s="28"/>
      <c r="F113" s="28"/>
      <c r="G113" s="28"/>
      <c r="H113" s="29"/>
      <c r="I113" s="89">
        <f>SUM(I111:J112)</f>
        <v>0</v>
      </c>
      <c r="J113" s="90"/>
    </row>
    <row r="114" spans="1:10" x14ac:dyDescent="0.2">
      <c r="A114" s="30"/>
      <c r="B114" s="31"/>
      <c r="C114" s="31" t="s">
        <v>3</v>
      </c>
      <c r="D114" s="31"/>
      <c r="E114" s="3"/>
      <c r="F114" s="3"/>
      <c r="G114" s="3"/>
      <c r="H114" s="3"/>
      <c r="I114" s="3"/>
      <c r="J114" s="4"/>
    </row>
    <row r="115" spans="1:10" ht="13.5" thickBot="1" x14ac:dyDescent="0.25">
      <c r="A115" s="32"/>
      <c r="B115" s="33"/>
      <c r="C115" s="33" t="s">
        <v>5</v>
      </c>
      <c r="D115" s="33"/>
      <c r="E115" s="34"/>
      <c r="F115" s="34"/>
      <c r="G115" s="34"/>
      <c r="H115" s="34"/>
      <c r="I115" s="34"/>
      <c r="J115" s="35"/>
    </row>
    <row r="116" spans="1:10" x14ac:dyDescent="0.2">
      <c r="A116" s="16"/>
      <c r="B116" s="17"/>
      <c r="C116" s="18" t="s">
        <v>173</v>
      </c>
      <c r="D116" s="18"/>
      <c r="E116" s="17"/>
      <c r="F116" s="17"/>
      <c r="G116" s="17"/>
      <c r="H116" s="19"/>
      <c r="I116" s="91">
        <f>+I111*4</f>
        <v>0</v>
      </c>
      <c r="J116" s="92"/>
    </row>
    <row r="117" spans="1:10" ht="13.5" thickBot="1" x14ac:dyDescent="0.25">
      <c r="A117" s="20"/>
      <c r="B117" s="21"/>
      <c r="C117" s="22" t="s">
        <v>21</v>
      </c>
      <c r="D117" s="22"/>
      <c r="E117" s="23"/>
      <c r="F117" s="23"/>
      <c r="G117" s="23"/>
      <c r="H117" s="24"/>
      <c r="I117" s="87">
        <f>+I112*4</f>
        <v>0</v>
      </c>
      <c r="J117" s="88"/>
    </row>
    <row r="118" spans="1:10" ht="13.5" thickBot="1" x14ac:dyDescent="0.25">
      <c r="A118" s="25"/>
      <c r="B118" s="26"/>
      <c r="C118" s="27" t="s">
        <v>174</v>
      </c>
      <c r="D118" s="27"/>
      <c r="E118" s="28"/>
      <c r="F118" s="28"/>
      <c r="G118" s="28"/>
      <c r="H118" s="29"/>
      <c r="I118" s="89">
        <f>SUM(I116:J117)</f>
        <v>0</v>
      </c>
      <c r="J118" s="90"/>
    </row>
    <row r="120" spans="1:10" ht="13.5" thickBot="1" x14ac:dyDescent="0.25"/>
    <row r="121" spans="1:10" ht="16.5" thickBot="1" x14ac:dyDescent="0.3">
      <c r="B121" s="84" t="s">
        <v>139</v>
      </c>
    </row>
    <row r="122" spans="1:10" ht="13.5" thickBot="1" x14ac:dyDescent="0.25"/>
    <row r="123" spans="1:10" ht="16.5" thickBot="1" x14ac:dyDescent="0.3">
      <c r="A123" s="51" t="s">
        <v>93</v>
      </c>
      <c r="B123" s="52"/>
      <c r="C123" s="52"/>
      <c r="D123" s="53"/>
      <c r="E123" s="2" t="s">
        <v>8</v>
      </c>
      <c r="F123" s="2" t="s">
        <v>6</v>
      </c>
      <c r="G123" s="2" t="s">
        <v>6</v>
      </c>
      <c r="H123" s="2" t="s">
        <v>6</v>
      </c>
      <c r="I123" s="2" t="s">
        <v>7</v>
      </c>
      <c r="J123" s="2" t="s">
        <v>14</v>
      </c>
    </row>
    <row r="124" spans="1:10" x14ac:dyDescent="0.2">
      <c r="A124" s="13" t="s">
        <v>0</v>
      </c>
      <c r="B124" s="49" t="s">
        <v>22</v>
      </c>
      <c r="C124" s="47" t="s">
        <v>23</v>
      </c>
      <c r="D124" s="6" t="s">
        <v>1</v>
      </c>
      <c r="E124" s="5" t="s">
        <v>9</v>
      </c>
      <c r="F124" s="6" t="s">
        <v>18</v>
      </c>
      <c r="G124" s="5" t="s">
        <v>18</v>
      </c>
      <c r="H124" s="6" t="s">
        <v>13</v>
      </c>
      <c r="I124" s="5"/>
      <c r="J124" s="7" t="s">
        <v>15</v>
      </c>
    </row>
    <row r="125" spans="1:10" ht="13.5" thickBot="1" x14ac:dyDescent="0.25">
      <c r="A125" s="14"/>
      <c r="B125" s="50"/>
      <c r="C125" s="48"/>
      <c r="D125" s="15"/>
      <c r="E125" s="8" t="s">
        <v>10</v>
      </c>
      <c r="F125" s="9" t="s">
        <v>11</v>
      </c>
      <c r="G125" s="8" t="s">
        <v>12</v>
      </c>
      <c r="H125" s="9" t="s">
        <v>17</v>
      </c>
      <c r="I125" s="8" t="s">
        <v>2</v>
      </c>
      <c r="J125" s="10" t="s">
        <v>16</v>
      </c>
    </row>
    <row r="126" spans="1:10" x14ac:dyDescent="0.2">
      <c r="A126" s="38"/>
      <c r="B126" s="39"/>
      <c r="C126" s="40"/>
      <c r="D126" s="41">
        <v>3</v>
      </c>
      <c r="E126" s="42">
        <v>4</v>
      </c>
      <c r="F126" s="41">
        <v>5</v>
      </c>
      <c r="G126" s="42">
        <v>6</v>
      </c>
      <c r="H126" s="41">
        <v>7</v>
      </c>
      <c r="I126" s="42">
        <v>8</v>
      </c>
      <c r="J126" s="43" t="s">
        <v>4</v>
      </c>
    </row>
    <row r="127" spans="1:10" x14ac:dyDescent="0.2">
      <c r="A127" s="44" t="s">
        <v>24</v>
      </c>
      <c r="B127" s="74" t="s">
        <v>96</v>
      </c>
      <c r="C127" s="56" t="s">
        <v>97</v>
      </c>
      <c r="D127" s="45" t="s">
        <v>102</v>
      </c>
      <c r="E127" s="36"/>
      <c r="F127" s="12"/>
      <c r="G127" s="37"/>
      <c r="H127" s="55">
        <f t="shared" ref="H127:H128" si="10">G127*12</f>
        <v>0</v>
      </c>
      <c r="I127" s="55">
        <f t="shared" ref="I127:I128" si="11">H127*0.22</f>
        <v>0</v>
      </c>
      <c r="J127" s="55">
        <f t="shared" ref="J127:J128" si="12">H127+I127</f>
        <v>0</v>
      </c>
    </row>
    <row r="128" spans="1:10" x14ac:dyDescent="0.2">
      <c r="A128" s="44" t="s">
        <v>30</v>
      </c>
      <c r="B128" s="74" t="s">
        <v>98</v>
      </c>
      <c r="C128" s="56" t="s">
        <v>97</v>
      </c>
      <c r="D128" s="45" t="s">
        <v>102</v>
      </c>
      <c r="E128" s="36"/>
      <c r="F128" s="12"/>
      <c r="G128" s="37"/>
      <c r="H128" s="55">
        <f t="shared" si="10"/>
        <v>0</v>
      </c>
      <c r="I128" s="55">
        <f t="shared" si="11"/>
        <v>0</v>
      </c>
      <c r="J128" s="55">
        <f t="shared" si="12"/>
        <v>0</v>
      </c>
    </row>
    <row r="129" spans="1:10" ht="60" x14ac:dyDescent="0.2">
      <c r="A129" s="44" t="s">
        <v>31</v>
      </c>
      <c r="B129" s="56" t="s">
        <v>99</v>
      </c>
      <c r="C129" s="56" t="s">
        <v>163</v>
      </c>
      <c r="D129" s="56" t="s">
        <v>103</v>
      </c>
      <c r="E129" s="46">
        <v>300</v>
      </c>
      <c r="F129" s="37"/>
      <c r="G129" s="54"/>
      <c r="H129" s="55">
        <f>E129*F129</f>
        <v>0</v>
      </c>
      <c r="I129" s="55">
        <f>H129*0.22</f>
        <v>0</v>
      </c>
      <c r="J129" s="55">
        <f>H129+I129</f>
        <v>0</v>
      </c>
    </row>
    <row r="130" spans="1:10" ht="36.75" thickBot="1" x14ac:dyDescent="0.25">
      <c r="A130" s="44" t="s">
        <v>32</v>
      </c>
      <c r="B130" s="56" t="s">
        <v>164</v>
      </c>
      <c r="C130" s="56" t="s">
        <v>165</v>
      </c>
      <c r="D130" s="56" t="s">
        <v>103</v>
      </c>
      <c r="E130" s="46">
        <v>400</v>
      </c>
      <c r="F130" s="37"/>
      <c r="G130" s="54"/>
      <c r="H130" s="55">
        <f>E130*F130</f>
        <v>0</v>
      </c>
      <c r="I130" s="55">
        <f>H130*0.22</f>
        <v>0</v>
      </c>
      <c r="J130" s="55">
        <f>H130+I130</f>
        <v>0</v>
      </c>
    </row>
    <row r="131" spans="1:10" x14ac:dyDescent="0.2">
      <c r="A131" s="16"/>
      <c r="B131" s="17"/>
      <c r="C131" s="18" t="s">
        <v>19</v>
      </c>
      <c r="D131" s="18"/>
      <c r="E131" s="17"/>
      <c r="F131" s="17"/>
      <c r="G131" s="17"/>
      <c r="H131" s="19"/>
      <c r="I131" s="91">
        <f>SUM(H127:H130)</f>
        <v>0</v>
      </c>
      <c r="J131" s="92"/>
    </row>
    <row r="132" spans="1:10" ht="13.5" thickBot="1" x14ac:dyDescent="0.25">
      <c r="A132" s="20"/>
      <c r="B132" s="21"/>
      <c r="C132" s="22" t="s">
        <v>21</v>
      </c>
      <c r="D132" s="22"/>
      <c r="E132" s="23"/>
      <c r="F132" s="23"/>
      <c r="G132" s="23"/>
      <c r="H132" s="24"/>
      <c r="I132" s="87">
        <f>SUM(I127:I130)</f>
        <v>0</v>
      </c>
      <c r="J132" s="88"/>
    </row>
    <row r="133" spans="1:10" ht="13.5" thickBot="1" x14ac:dyDescent="0.25">
      <c r="A133" s="25"/>
      <c r="B133" s="26"/>
      <c r="C133" s="27" t="s">
        <v>20</v>
      </c>
      <c r="D133" s="27"/>
      <c r="E133" s="28"/>
      <c r="F133" s="28"/>
      <c r="G133" s="28"/>
      <c r="H133" s="29"/>
      <c r="I133" s="89">
        <f>SUM(I131:J132)</f>
        <v>0</v>
      </c>
      <c r="J133" s="90"/>
    </row>
    <row r="134" spans="1:10" x14ac:dyDescent="0.2">
      <c r="A134" s="30"/>
      <c r="B134" s="31"/>
      <c r="C134" s="31" t="s">
        <v>3</v>
      </c>
      <c r="D134" s="31"/>
      <c r="E134" s="3"/>
      <c r="F134" s="3"/>
      <c r="G134" s="3"/>
      <c r="H134" s="3"/>
      <c r="I134" s="3"/>
      <c r="J134" s="4"/>
    </row>
    <row r="135" spans="1:10" ht="13.5" thickBot="1" x14ac:dyDescent="0.25">
      <c r="A135" s="32"/>
      <c r="B135" s="33"/>
      <c r="C135" s="33" t="s">
        <v>5</v>
      </c>
      <c r="D135" s="33"/>
      <c r="E135" s="34"/>
      <c r="F135" s="34"/>
      <c r="G135" s="34"/>
      <c r="H135" s="34"/>
      <c r="I135" s="34"/>
      <c r="J135" s="35"/>
    </row>
    <row r="136" spans="1:10" x14ac:dyDescent="0.2">
      <c r="A136" s="16"/>
      <c r="B136" s="17"/>
      <c r="C136" s="18" t="s">
        <v>173</v>
      </c>
      <c r="D136" s="18"/>
      <c r="E136" s="17"/>
      <c r="F136" s="17"/>
      <c r="G136" s="17"/>
      <c r="H136" s="19"/>
      <c r="I136" s="91">
        <f>+I131*4</f>
        <v>0</v>
      </c>
      <c r="J136" s="92"/>
    </row>
    <row r="137" spans="1:10" ht="13.5" thickBot="1" x14ac:dyDescent="0.25">
      <c r="A137" s="20"/>
      <c r="B137" s="21"/>
      <c r="C137" s="22" t="s">
        <v>21</v>
      </c>
      <c r="D137" s="22"/>
      <c r="E137" s="23"/>
      <c r="F137" s="23"/>
      <c r="G137" s="23"/>
      <c r="H137" s="24"/>
      <c r="I137" s="87">
        <f>+I132*4</f>
        <v>0</v>
      </c>
      <c r="J137" s="88"/>
    </row>
    <row r="138" spans="1:10" ht="13.5" thickBot="1" x14ac:dyDescent="0.25">
      <c r="A138" s="25"/>
      <c r="B138" s="26"/>
      <c r="C138" s="27" t="s">
        <v>174</v>
      </c>
      <c r="D138" s="27"/>
      <c r="E138" s="28"/>
      <c r="F138" s="28"/>
      <c r="G138" s="28"/>
      <c r="H138" s="29"/>
      <c r="I138" s="89">
        <f>SUM(I136:J137)</f>
        <v>0</v>
      </c>
      <c r="J138" s="90"/>
    </row>
    <row r="139" spans="1:10" x14ac:dyDescent="0.2">
      <c r="A139" s="31"/>
      <c r="B139" s="31"/>
      <c r="C139" s="31"/>
      <c r="D139" s="31"/>
      <c r="E139" s="3"/>
      <c r="F139" s="3"/>
      <c r="G139" s="3"/>
      <c r="H139" s="3"/>
      <c r="I139" s="3"/>
      <c r="J139" s="3"/>
    </row>
    <row r="140" spans="1:10" ht="13.5" thickBot="1" x14ac:dyDescent="0.25">
      <c r="A140" s="31"/>
      <c r="B140" s="31"/>
      <c r="C140" s="31"/>
      <c r="D140" s="31"/>
      <c r="E140" s="3"/>
      <c r="F140" s="3"/>
      <c r="G140" s="3"/>
      <c r="H140" s="3"/>
      <c r="I140" s="3"/>
      <c r="J140" s="3"/>
    </row>
    <row r="141" spans="1:10" ht="16.5" thickBot="1" x14ac:dyDescent="0.3">
      <c r="A141" s="31"/>
      <c r="B141" s="84" t="s">
        <v>141</v>
      </c>
      <c r="C141" s="85"/>
      <c r="D141" s="31"/>
      <c r="E141" s="3"/>
      <c r="F141" s="3"/>
      <c r="G141" s="3"/>
      <c r="H141" s="3"/>
      <c r="I141" s="3"/>
      <c r="J141" s="3"/>
    </row>
    <row r="142" spans="1:10" ht="13.5" thickBot="1" x14ac:dyDescent="0.25">
      <c r="A142" s="31"/>
      <c r="B142" s="31"/>
      <c r="C142" s="31"/>
      <c r="D142" s="31"/>
      <c r="E142" s="3"/>
      <c r="F142" s="3"/>
      <c r="G142" s="3"/>
      <c r="H142" s="3"/>
      <c r="I142" s="3"/>
      <c r="J142" s="3"/>
    </row>
    <row r="143" spans="1:10" ht="16.5" thickBot="1" x14ac:dyDescent="0.3">
      <c r="A143" s="51" t="s">
        <v>140</v>
      </c>
      <c r="B143" s="52"/>
      <c r="C143" s="52"/>
      <c r="D143" s="53"/>
      <c r="E143" s="2" t="s">
        <v>8</v>
      </c>
      <c r="F143" s="2" t="s">
        <v>6</v>
      </c>
      <c r="G143" s="2" t="s">
        <v>6</v>
      </c>
      <c r="H143" s="2" t="s">
        <v>6</v>
      </c>
      <c r="I143" s="2" t="s">
        <v>7</v>
      </c>
      <c r="J143" s="2" t="s">
        <v>14</v>
      </c>
    </row>
    <row r="144" spans="1:10" x14ac:dyDescent="0.2">
      <c r="A144" s="13" t="s">
        <v>0</v>
      </c>
      <c r="B144" s="49" t="s">
        <v>22</v>
      </c>
      <c r="C144" s="47" t="s">
        <v>23</v>
      </c>
      <c r="D144" s="6" t="s">
        <v>1</v>
      </c>
      <c r="E144" s="5" t="s">
        <v>9</v>
      </c>
      <c r="F144" s="6" t="s">
        <v>18</v>
      </c>
      <c r="G144" s="5" t="s">
        <v>18</v>
      </c>
      <c r="H144" s="6" t="s">
        <v>13</v>
      </c>
      <c r="I144" s="5"/>
      <c r="J144" s="7" t="s">
        <v>15</v>
      </c>
    </row>
    <row r="145" spans="1:10" ht="13.5" thickBot="1" x14ac:dyDescent="0.25">
      <c r="A145" s="14"/>
      <c r="B145" s="50"/>
      <c r="C145" s="48"/>
      <c r="D145" s="15"/>
      <c r="E145" s="8" t="s">
        <v>10</v>
      </c>
      <c r="F145" s="9" t="s">
        <v>11</v>
      </c>
      <c r="G145" s="8" t="s">
        <v>12</v>
      </c>
      <c r="H145" s="9" t="s">
        <v>17</v>
      </c>
      <c r="I145" s="8" t="s">
        <v>2</v>
      </c>
      <c r="J145" s="10" t="s">
        <v>16</v>
      </c>
    </row>
    <row r="146" spans="1:10" x14ac:dyDescent="0.2">
      <c r="A146" s="38"/>
      <c r="B146" s="39"/>
      <c r="C146" s="40"/>
      <c r="D146" s="41">
        <v>3</v>
      </c>
      <c r="E146" s="42">
        <v>4</v>
      </c>
      <c r="F146" s="41">
        <v>5</v>
      </c>
      <c r="G146" s="42">
        <v>6</v>
      </c>
      <c r="H146" s="41">
        <v>7</v>
      </c>
      <c r="I146" s="42">
        <v>8</v>
      </c>
      <c r="J146" s="43" t="s">
        <v>4</v>
      </c>
    </row>
    <row r="147" spans="1:10" ht="21.75" customHeight="1" thickBot="1" x14ac:dyDescent="0.25">
      <c r="A147" s="44" t="s">
        <v>24</v>
      </c>
      <c r="B147" s="61" t="s">
        <v>100</v>
      </c>
      <c r="C147" s="56" t="s">
        <v>101</v>
      </c>
      <c r="D147" s="45" t="s">
        <v>104</v>
      </c>
      <c r="E147" s="36"/>
      <c r="F147" s="12"/>
      <c r="G147" s="37"/>
      <c r="H147" s="55">
        <f>E147*F147</f>
        <v>0</v>
      </c>
      <c r="I147" s="55">
        <f>H147*0.22</f>
        <v>0</v>
      </c>
      <c r="J147" s="55">
        <f>H147+I147</f>
        <v>0</v>
      </c>
    </row>
    <row r="148" spans="1:10" x14ac:dyDescent="0.2">
      <c r="A148" s="16"/>
      <c r="B148" s="17"/>
      <c r="C148" s="18" t="s">
        <v>19</v>
      </c>
      <c r="D148" s="18"/>
      <c r="E148" s="17"/>
      <c r="F148" s="17"/>
      <c r="G148" s="17"/>
      <c r="H148" s="19"/>
      <c r="I148" s="91">
        <f>SUM(H147)</f>
        <v>0</v>
      </c>
      <c r="J148" s="92"/>
    </row>
    <row r="149" spans="1:10" ht="13.5" thickBot="1" x14ac:dyDescent="0.25">
      <c r="A149" s="20"/>
      <c r="B149" s="21"/>
      <c r="C149" s="22" t="s">
        <v>21</v>
      </c>
      <c r="D149" s="22"/>
      <c r="E149" s="23"/>
      <c r="F149" s="23"/>
      <c r="G149" s="23"/>
      <c r="H149" s="24"/>
      <c r="I149" s="87">
        <f>SUM(I147)</f>
        <v>0</v>
      </c>
      <c r="J149" s="88"/>
    </row>
    <row r="150" spans="1:10" ht="13.5" thickBot="1" x14ac:dyDescent="0.25">
      <c r="A150" s="25"/>
      <c r="B150" s="26"/>
      <c r="C150" s="27" t="s">
        <v>20</v>
      </c>
      <c r="D150" s="27"/>
      <c r="E150" s="28"/>
      <c r="F150" s="28"/>
      <c r="G150" s="28"/>
      <c r="H150" s="29"/>
      <c r="I150" s="89">
        <f>SUM(I148:J149)</f>
        <v>0</v>
      </c>
      <c r="J150" s="90"/>
    </row>
    <row r="151" spans="1:10" x14ac:dyDescent="0.2">
      <c r="A151" s="30"/>
      <c r="B151" s="31"/>
      <c r="C151" s="31" t="s">
        <v>3</v>
      </c>
      <c r="D151" s="31"/>
      <c r="E151" s="3"/>
      <c r="F151" s="3"/>
      <c r="G151" s="3"/>
      <c r="H151" s="3"/>
      <c r="I151" s="3"/>
      <c r="J151" s="4"/>
    </row>
    <row r="152" spans="1:10" ht="13.5" thickBot="1" x14ac:dyDescent="0.25">
      <c r="A152" s="32"/>
      <c r="B152" s="33"/>
      <c r="C152" s="33" t="s">
        <v>5</v>
      </c>
      <c r="D152" s="33"/>
      <c r="E152" s="34"/>
      <c r="F152" s="34"/>
      <c r="G152" s="34"/>
      <c r="H152" s="34"/>
      <c r="I152" s="34"/>
      <c r="J152" s="35"/>
    </row>
    <row r="153" spans="1:10" x14ac:dyDescent="0.2">
      <c r="A153" s="16"/>
      <c r="B153" s="17"/>
      <c r="C153" s="18" t="s">
        <v>173</v>
      </c>
      <c r="D153" s="18"/>
      <c r="E153" s="17"/>
      <c r="F153" s="17"/>
      <c r="G153" s="17"/>
      <c r="H153" s="19"/>
      <c r="I153" s="91">
        <f>+I148*4</f>
        <v>0</v>
      </c>
      <c r="J153" s="92"/>
    </row>
    <row r="154" spans="1:10" ht="13.5" thickBot="1" x14ac:dyDescent="0.25">
      <c r="A154" s="20"/>
      <c r="B154" s="21"/>
      <c r="C154" s="22" t="s">
        <v>21</v>
      </c>
      <c r="D154" s="22"/>
      <c r="E154" s="23"/>
      <c r="F154" s="23"/>
      <c r="G154" s="23"/>
      <c r="H154" s="24"/>
      <c r="I154" s="87">
        <f>+I149*4</f>
        <v>0</v>
      </c>
      <c r="J154" s="88"/>
    </row>
    <row r="155" spans="1:10" ht="13.5" thickBot="1" x14ac:dyDescent="0.25">
      <c r="A155" s="25"/>
      <c r="B155" s="26"/>
      <c r="C155" s="27" t="s">
        <v>174</v>
      </c>
      <c r="D155" s="27"/>
      <c r="E155" s="28"/>
      <c r="F155" s="28"/>
      <c r="G155" s="28"/>
      <c r="H155" s="29"/>
      <c r="I155" s="89">
        <f>SUM(I153:J154)</f>
        <v>0</v>
      </c>
      <c r="J155" s="90"/>
    </row>
    <row r="157" spans="1:10" ht="13.5" thickBot="1" x14ac:dyDescent="0.25"/>
    <row r="158" spans="1:10" ht="16.5" thickBot="1" x14ac:dyDescent="0.3">
      <c r="A158" s="51" t="s">
        <v>125</v>
      </c>
      <c r="B158" s="52"/>
      <c r="C158" s="52"/>
      <c r="D158" s="53"/>
      <c r="E158" s="2"/>
      <c r="F158" s="2"/>
      <c r="G158" s="2"/>
      <c r="H158" s="2" t="s">
        <v>6</v>
      </c>
      <c r="I158" s="2" t="s">
        <v>7</v>
      </c>
      <c r="J158" s="2" t="s">
        <v>14</v>
      </c>
    </row>
    <row r="159" spans="1:10" x14ac:dyDescent="0.2">
      <c r="A159" s="13"/>
      <c r="B159" s="49"/>
      <c r="C159" s="47"/>
      <c r="D159" s="6"/>
      <c r="E159" s="5"/>
      <c r="F159" s="6"/>
      <c r="G159" s="5"/>
      <c r="H159" s="6" t="s">
        <v>15</v>
      </c>
      <c r="I159" s="5"/>
      <c r="J159" s="7" t="s">
        <v>15</v>
      </c>
    </row>
    <row r="160" spans="1:10" ht="13.5" thickBot="1" x14ac:dyDescent="0.25">
      <c r="A160" s="14"/>
      <c r="B160" s="50"/>
      <c r="C160" s="48"/>
      <c r="D160" s="15"/>
      <c r="E160" s="8"/>
      <c r="F160" s="9"/>
      <c r="G160" s="8"/>
      <c r="H160" s="9" t="s">
        <v>17</v>
      </c>
      <c r="I160" s="8" t="s">
        <v>2</v>
      </c>
      <c r="J160" s="10" t="s">
        <v>16</v>
      </c>
    </row>
    <row r="161" spans="1:10" ht="13.5" thickBot="1" x14ac:dyDescent="0.25">
      <c r="A161" s="38"/>
      <c r="B161" s="39"/>
      <c r="C161" s="40"/>
      <c r="D161" s="41"/>
      <c r="E161" s="42"/>
      <c r="F161" s="41"/>
      <c r="G161" s="42"/>
      <c r="H161" s="41"/>
      <c r="I161" s="42"/>
      <c r="J161" s="43"/>
    </row>
    <row r="162" spans="1:10" x14ac:dyDescent="0.2">
      <c r="A162" s="16"/>
      <c r="B162" s="17"/>
      <c r="C162" s="18" t="s">
        <v>19</v>
      </c>
      <c r="D162" s="18"/>
      <c r="E162" s="17"/>
      <c r="F162" s="17"/>
      <c r="G162" s="17"/>
      <c r="H162" s="19"/>
      <c r="I162" s="91">
        <f>SUM(I28+I51+I72+I111+I131+I148)</f>
        <v>0</v>
      </c>
      <c r="J162" s="92"/>
    </row>
    <row r="163" spans="1:10" ht="13.5" thickBot="1" x14ac:dyDescent="0.25">
      <c r="A163" s="20"/>
      <c r="B163" s="21"/>
      <c r="C163" s="22" t="s">
        <v>21</v>
      </c>
      <c r="D163" s="22"/>
      <c r="E163" s="23"/>
      <c r="F163" s="23"/>
      <c r="G163" s="23"/>
      <c r="H163" s="24"/>
      <c r="I163" s="87">
        <f>SUM(I29+I52+I73+I112+I132+I149)</f>
        <v>0</v>
      </c>
      <c r="J163" s="88"/>
    </row>
    <row r="164" spans="1:10" ht="13.5" thickBot="1" x14ac:dyDescent="0.25">
      <c r="A164" s="25"/>
      <c r="B164" s="26"/>
      <c r="C164" s="27" t="s">
        <v>20</v>
      </c>
      <c r="D164" s="27"/>
      <c r="E164" s="28"/>
      <c r="F164" s="28"/>
      <c r="G164" s="28"/>
      <c r="H164" s="29"/>
      <c r="I164" s="89">
        <f>SUM(I162:J163)</f>
        <v>0</v>
      </c>
      <c r="J164" s="90"/>
    </row>
    <row r="165" spans="1:10" ht="13.5" thickBot="1" x14ac:dyDescent="0.25"/>
    <row r="166" spans="1:10" ht="16.5" thickBot="1" x14ac:dyDescent="0.3">
      <c r="A166" s="51" t="s">
        <v>172</v>
      </c>
      <c r="B166" s="86"/>
      <c r="E166"/>
      <c r="F166"/>
      <c r="G166"/>
      <c r="H166"/>
      <c r="I166"/>
      <c r="J166"/>
    </row>
    <row r="167" spans="1:10" ht="13.5" thickBot="1" x14ac:dyDescent="0.25"/>
    <row r="168" spans="1:10" x14ac:dyDescent="0.2">
      <c r="A168" s="16"/>
      <c r="B168" s="17"/>
      <c r="C168" s="18" t="s">
        <v>173</v>
      </c>
      <c r="D168" s="18"/>
      <c r="E168" s="17"/>
      <c r="F168" s="17"/>
      <c r="G168" s="17"/>
      <c r="H168" s="19"/>
      <c r="I168" s="91">
        <f>I162*4</f>
        <v>0</v>
      </c>
      <c r="J168" s="92"/>
    </row>
    <row r="169" spans="1:10" ht="13.5" thickBot="1" x14ac:dyDescent="0.25">
      <c r="A169" s="20"/>
      <c r="B169" s="21"/>
      <c r="C169" s="22" t="s">
        <v>21</v>
      </c>
      <c r="D169" s="22"/>
      <c r="E169" s="23"/>
      <c r="F169" s="23"/>
      <c r="G169" s="23"/>
      <c r="H169" s="24"/>
      <c r="I169" s="87">
        <f>I163*4</f>
        <v>0</v>
      </c>
      <c r="J169" s="88"/>
    </row>
    <row r="170" spans="1:10" ht="13.5" thickBot="1" x14ac:dyDescent="0.25">
      <c r="A170" s="25"/>
      <c r="B170" s="26"/>
      <c r="C170" s="27" t="s">
        <v>174</v>
      </c>
      <c r="D170" s="27"/>
      <c r="E170" s="28"/>
      <c r="F170" s="28"/>
      <c r="G170" s="28"/>
      <c r="H170" s="29"/>
      <c r="I170" s="89">
        <f>SUM(I168:J169)</f>
        <v>0</v>
      </c>
      <c r="J170" s="90"/>
    </row>
  </sheetData>
  <mergeCells count="42">
    <mergeCell ref="I28:J28"/>
    <mergeCell ref="I29:J29"/>
    <mergeCell ref="I74:J74"/>
    <mergeCell ref="I111:J111"/>
    <mergeCell ref="I112:J112"/>
    <mergeCell ref="I113:J113"/>
    <mergeCell ref="I30:J30"/>
    <mergeCell ref="I51:J51"/>
    <mergeCell ref="I52:J52"/>
    <mergeCell ref="I53:J53"/>
    <mergeCell ref="I72:J72"/>
    <mergeCell ref="I73:J73"/>
    <mergeCell ref="I77:J77"/>
    <mergeCell ref="I78:J78"/>
    <mergeCell ref="I79:J79"/>
    <mergeCell ref="I56:J56"/>
    <mergeCell ref="I57:J57"/>
    <mergeCell ref="I58:J58"/>
    <mergeCell ref="I33:J33"/>
    <mergeCell ref="I34:J34"/>
    <mergeCell ref="I35:J35"/>
    <mergeCell ref="I170:J170"/>
    <mergeCell ref="I131:J131"/>
    <mergeCell ref="I132:J132"/>
    <mergeCell ref="I133:J133"/>
    <mergeCell ref="I148:J148"/>
    <mergeCell ref="I149:J149"/>
    <mergeCell ref="I150:J150"/>
    <mergeCell ref="I162:J162"/>
    <mergeCell ref="I163:J163"/>
    <mergeCell ref="I164:J164"/>
    <mergeCell ref="I168:J168"/>
    <mergeCell ref="I169:J169"/>
    <mergeCell ref="I153:J153"/>
    <mergeCell ref="I154:J154"/>
    <mergeCell ref="I155:J155"/>
    <mergeCell ref="I136:J136"/>
    <mergeCell ref="I137:J137"/>
    <mergeCell ref="I138:J138"/>
    <mergeCell ref="I116:J116"/>
    <mergeCell ref="I117:J117"/>
    <mergeCell ref="I118:J118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71" fitToHeight="0" orientation="landscape" r:id="rId1"/>
  <headerFooter>
    <oddHeader>&amp;L&amp;"Arial CE,Krepko"&amp;11&amp;A 2024-2026&amp;R&amp;"Arial CE,Krepko"&amp;11 Stran &amp;P od &amp;N</oddHeader>
    <oddFooter>&amp;LPripravila: Mestna občina Velenje</oddFooter>
  </headerFooter>
  <rowBreaks count="3" manualBreakCount="3">
    <brk id="61" max="16383" man="1"/>
    <brk id="104" max="16383" man="1"/>
    <brk id="156" max="16383" man="1"/>
  </rowBreaks>
  <ignoredErrors>
    <ignoredError sqref="H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ZDV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PETRIČ</dc:creator>
  <cp:lastModifiedBy>Burič Uroš</cp:lastModifiedBy>
  <cp:lastPrinted>2024-05-14T08:02:39Z</cp:lastPrinted>
  <dcterms:created xsi:type="dcterms:W3CDTF">2004-11-24T12:42:55Z</dcterms:created>
  <dcterms:modified xsi:type="dcterms:W3CDTF">2026-05-20T11:52:53Z</dcterms:modified>
</cp:coreProperties>
</file>